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HP 845 G8\Documents\SEMHAS\wahyudi\"/>
    </mc:Choice>
  </mc:AlternateContent>
  <xr:revisionPtr revIDLastSave="0" documentId="13_ncr:1_{5D05552C-8CED-4B97-8503-0998FD2C1B7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ata Awal" sheetId="4" r:id="rId1"/>
    <sheet name="peta x dan peta R" sheetId="6" r:id="rId2"/>
    <sheet name="tabel konstanta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P63" i="4" l="1"/>
  <c r="AQ63" i="4"/>
  <c r="BM42" i="4"/>
  <c r="AN62" i="4"/>
  <c r="BM57" i="4"/>
  <c r="BL57" i="4"/>
  <c r="BM56" i="4"/>
  <c r="BL56" i="4"/>
  <c r="BO27" i="4"/>
  <c r="BO28" i="4"/>
  <c r="BO29" i="4"/>
  <c r="BM29" i="4" s="1"/>
  <c r="BO30" i="4"/>
  <c r="BM30" i="4" s="1"/>
  <c r="BO31" i="4"/>
  <c r="BM31" i="4" s="1"/>
  <c r="BO32" i="4"/>
  <c r="BO33" i="4"/>
  <c r="BM33" i="4" s="1"/>
  <c r="BO34" i="4"/>
  <c r="BO35" i="4"/>
  <c r="BO36" i="4"/>
  <c r="BO37" i="4"/>
  <c r="BO38" i="4"/>
  <c r="BO39" i="4"/>
  <c r="BO40" i="4"/>
  <c r="BO41" i="4"/>
  <c r="BO42" i="4"/>
  <c r="BO43" i="4"/>
  <c r="BO44" i="4"/>
  <c r="BO45" i="4"/>
  <c r="BO46" i="4"/>
  <c r="BO47" i="4"/>
  <c r="BM47" i="4" s="1"/>
  <c r="BO48" i="4"/>
  <c r="BM48" i="4" s="1"/>
  <c r="BO49" i="4"/>
  <c r="BM49" i="4" s="1"/>
  <c r="BO50" i="4"/>
  <c r="BO51" i="4"/>
  <c r="BO52" i="4"/>
  <c r="BO53" i="4"/>
  <c r="BO54" i="4"/>
  <c r="BO55" i="4"/>
  <c r="BN27" i="4"/>
  <c r="BN28" i="4"/>
  <c r="BN29" i="4"/>
  <c r="BN30" i="4"/>
  <c r="BN31" i="4"/>
  <c r="BN32" i="4"/>
  <c r="BM32" i="4" s="1"/>
  <c r="BN33" i="4"/>
  <c r="BN34" i="4"/>
  <c r="BN35" i="4"/>
  <c r="BN36" i="4"/>
  <c r="BN37" i="4"/>
  <c r="BN38" i="4"/>
  <c r="BN39" i="4"/>
  <c r="BN40" i="4"/>
  <c r="BN41" i="4"/>
  <c r="BN42" i="4"/>
  <c r="BN43" i="4"/>
  <c r="BN44" i="4"/>
  <c r="BN45" i="4"/>
  <c r="BN46" i="4"/>
  <c r="BN47" i="4"/>
  <c r="BN48" i="4"/>
  <c r="BN49" i="4"/>
  <c r="BN50" i="4"/>
  <c r="BN51" i="4"/>
  <c r="BN52" i="4"/>
  <c r="BN53" i="4"/>
  <c r="BN54" i="4"/>
  <c r="BN55" i="4"/>
  <c r="BM27" i="4"/>
  <c r="BM28" i="4"/>
  <c r="BM39" i="4"/>
  <c r="BM40" i="4"/>
  <c r="BM41" i="4"/>
  <c r="BM43" i="4"/>
  <c r="BM44" i="4"/>
  <c r="BM45" i="4"/>
  <c r="BM46" i="4"/>
  <c r="BM51" i="4"/>
  <c r="BM52" i="4"/>
  <c r="BM53" i="4"/>
  <c r="BM54" i="4"/>
  <c r="BM55" i="4"/>
  <c r="BL27" i="4"/>
  <c r="BL28" i="4"/>
  <c r="BL29" i="4"/>
  <c r="BL30" i="4"/>
  <c r="BL31" i="4"/>
  <c r="BL32" i="4"/>
  <c r="BL33" i="4"/>
  <c r="BL34" i="4"/>
  <c r="BL35" i="4"/>
  <c r="BL36" i="4"/>
  <c r="BL37" i="4"/>
  <c r="BL38" i="4"/>
  <c r="BL39" i="4"/>
  <c r="BL40" i="4"/>
  <c r="BL41" i="4"/>
  <c r="BL42" i="4"/>
  <c r="BL43" i="4"/>
  <c r="BL44" i="4"/>
  <c r="BL45" i="4"/>
  <c r="BL46" i="4"/>
  <c r="BL47" i="4"/>
  <c r="BL48" i="4"/>
  <c r="BL49" i="4"/>
  <c r="BL50" i="4"/>
  <c r="BL51" i="4"/>
  <c r="BL52" i="4"/>
  <c r="BL53" i="4"/>
  <c r="BL54" i="4"/>
  <c r="BL55" i="4"/>
  <c r="BM26" i="4"/>
  <c r="BO26" i="4"/>
  <c r="BN26" i="4"/>
  <c r="BL26" i="4"/>
  <c r="AN59" i="4"/>
  <c r="AP64" i="4" s="1"/>
  <c r="AN58" i="4"/>
  <c r="AN64" i="4" s="1"/>
  <c r="BM35" i="4" l="1"/>
  <c r="BM50" i="4"/>
  <c r="BM38" i="4"/>
  <c r="BM37" i="4"/>
  <c r="BM36" i="4"/>
  <c r="BM34" i="4"/>
  <c r="AP62" i="4"/>
  <c r="AN63" i="4"/>
</calcChain>
</file>

<file path=xl/sharedStrings.xml><?xml version="1.0" encoding="utf-8"?>
<sst xmlns="http://schemas.openxmlformats.org/spreadsheetml/2006/main" count="55" uniqueCount="44">
  <si>
    <t>07.00</t>
  </si>
  <si>
    <t>08.00</t>
  </si>
  <si>
    <t>09.00</t>
  </si>
  <si>
    <t>10.00</t>
  </si>
  <si>
    <t>11.00</t>
  </si>
  <si>
    <t>12.00</t>
  </si>
  <si>
    <t>13.00</t>
  </si>
  <si>
    <t>14.00</t>
  </si>
  <si>
    <t>15.00</t>
  </si>
  <si>
    <t>16.00</t>
  </si>
  <si>
    <t>17.00</t>
  </si>
  <si>
    <t>18.00</t>
  </si>
  <si>
    <t>19.00</t>
  </si>
  <si>
    <t>20.00</t>
  </si>
  <si>
    <t>21.00</t>
  </si>
  <si>
    <t>22.00</t>
  </si>
  <si>
    <t>23.00</t>
  </si>
  <si>
    <t>24.00</t>
  </si>
  <si>
    <t>01.00</t>
  </si>
  <si>
    <t>02.00</t>
  </si>
  <si>
    <t>03.00</t>
  </si>
  <si>
    <t>04.00</t>
  </si>
  <si>
    <t>05.00</t>
  </si>
  <si>
    <t>06.00</t>
  </si>
  <si>
    <t>jam</t>
  </si>
  <si>
    <t>X bar</t>
  </si>
  <si>
    <t>R</t>
  </si>
  <si>
    <t>CL</t>
  </si>
  <si>
    <t>UCL</t>
  </si>
  <si>
    <t>LCL</t>
  </si>
  <si>
    <t>A2</t>
  </si>
  <si>
    <t>D4</t>
  </si>
  <si>
    <t>D3</t>
  </si>
  <si>
    <t>tanggal</t>
  </si>
  <si>
    <t>X</t>
  </si>
  <si>
    <t>CTQ</t>
  </si>
  <si>
    <t>sqc</t>
  </si>
  <si>
    <t>Peta x</t>
  </si>
  <si>
    <t>Peta R</t>
  </si>
  <si>
    <t>R bar</t>
  </si>
  <si>
    <t>MAX</t>
  </si>
  <si>
    <t>MIN</t>
  </si>
  <si>
    <t>jumlah</t>
  </si>
  <si>
    <t>rata rata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</si>
</sst>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0.0000"/>
  </numFmts>
  <fonts count="2" x14ac:knownFonts="1">
    <font>
      <sz val="11"/>
      <color theme="1"/>
      <name val="Calibri"/>
      <family val="2"/>
      <charset val="1"/>
      <scheme val="minor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quotePrefix="1" applyBorder="1" applyAlignment="1">
      <alignment horizontal="center" vertical="center"/>
    </xf>
    <xf numFmtId="2" fontId="0" fillId="0" borderId="0" xfId="0" applyNumberFormat="1"/>
    <xf numFmtId="0" fontId="0" fillId="0" borderId="1" xfId="0" applyBorder="1"/>
    <xf numFmtId="2" fontId="0" fillId="0" borderId="1" xfId="0" applyNumberFormat="1" applyBorder="1"/>
    <xf numFmtId="0" fontId="0" fillId="0" borderId="0" xfId="0" applyBorder="1"/>
    <xf numFmtId="0" fontId="0" fillId="0" borderId="0" xfId="0" applyBorder="1" applyAlignment="1"/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/>
    <xf numFmtId="0" fontId="0" fillId="0" borderId="2" xfId="0" applyFill="1" applyBorder="1" applyAlignment="1">
      <alignment horizontal="center" vertical="center"/>
    </xf>
    <xf numFmtId="165" fontId="0" fillId="0" borderId="0" xfId="0" applyNumberFormat="1"/>
    <xf numFmtId="164" fontId="0" fillId="0" borderId="0" xfId="0" applyNumberFormat="1" applyBorder="1"/>
    <xf numFmtId="0" fontId="0" fillId="0" borderId="0" xfId="0" applyFill="1" applyBorder="1" applyAlignment="1">
      <alignment vertical="center"/>
    </xf>
    <xf numFmtId="0" fontId="0" fillId="0" borderId="0" xfId="0" applyBorder="1" applyAlignment="1">
      <alignment vertical="center"/>
    </xf>
    <xf numFmtId="2" fontId="0" fillId="0" borderId="0" xfId="0" applyNumberFormat="1" applyBorder="1"/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D"/>
              <a:t>Peta</a:t>
            </a:r>
            <a:r>
              <a:rPr lang="en-ID" baseline="0"/>
              <a:t> kendali X</a:t>
            </a:r>
            <a:endParaRPr lang="en-ID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'peta x dan peta R'!$K$4</c:f>
              <c:strCache>
                <c:ptCount val="1"/>
                <c:pt idx="0">
                  <c:v>X bar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'peta x dan peta R'!$K$5:$K$34</c:f>
              <c:numCache>
                <c:formatCode>0.00</c:formatCode>
                <c:ptCount val="30"/>
                <c:pt idx="0">
                  <c:v>0.28916666666666663</c:v>
                </c:pt>
                <c:pt idx="1">
                  <c:v>0.27875</c:v>
                </c:pt>
                <c:pt idx="2">
                  <c:v>0.25791666666666674</c:v>
                </c:pt>
                <c:pt idx="3">
                  <c:v>0.25666666666666665</c:v>
                </c:pt>
                <c:pt idx="4">
                  <c:v>0.30916666666666665</c:v>
                </c:pt>
                <c:pt idx="5">
                  <c:v>0.33416666666666672</c:v>
                </c:pt>
                <c:pt idx="6">
                  <c:v>0.41083333333333333</c:v>
                </c:pt>
                <c:pt idx="7">
                  <c:v>0.31624999999999998</c:v>
                </c:pt>
                <c:pt idx="8">
                  <c:v>0.30541666666666661</c:v>
                </c:pt>
                <c:pt idx="9">
                  <c:v>0.33999999999999991</c:v>
                </c:pt>
                <c:pt idx="10">
                  <c:v>0.36708333333333337</c:v>
                </c:pt>
                <c:pt idx="11">
                  <c:v>0.35791666666666672</c:v>
                </c:pt>
                <c:pt idx="12">
                  <c:v>0.37833333333333324</c:v>
                </c:pt>
                <c:pt idx="13">
                  <c:v>0.33124999999999999</c:v>
                </c:pt>
                <c:pt idx="14">
                  <c:v>0.3033333333333334</c:v>
                </c:pt>
                <c:pt idx="15">
                  <c:v>0.30083333333333329</c:v>
                </c:pt>
                <c:pt idx="16">
                  <c:v>0.45458333333333328</c:v>
                </c:pt>
                <c:pt idx="17">
                  <c:v>0.33416666666666667</c:v>
                </c:pt>
                <c:pt idx="18">
                  <c:v>0.33749999999999997</c:v>
                </c:pt>
                <c:pt idx="19">
                  <c:v>0.33708333333333335</c:v>
                </c:pt>
                <c:pt idx="20">
                  <c:v>0.35458333333333325</c:v>
                </c:pt>
                <c:pt idx="21">
                  <c:v>0.3354166666666667</c:v>
                </c:pt>
                <c:pt idx="22">
                  <c:v>0.32904761904761903</c:v>
                </c:pt>
                <c:pt idx="23">
                  <c:v>0.37208333333333332</c:v>
                </c:pt>
                <c:pt idx="24">
                  <c:v>0.37458333333333327</c:v>
                </c:pt>
                <c:pt idx="25">
                  <c:v>0.41625000000000006</c:v>
                </c:pt>
                <c:pt idx="26">
                  <c:v>0.42416666666666675</c:v>
                </c:pt>
                <c:pt idx="27">
                  <c:v>0.3741666666666667</c:v>
                </c:pt>
                <c:pt idx="28">
                  <c:v>0.30249999999999994</c:v>
                </c:pt>
                <c:pt idx="29">
                  <c:v>0.30666666666666664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AA9-4FAF-A1D4-C22034390E71}"/>
            </c:ext>
          </c:extLst>
        </c:ser>
        <c:ser>
          <c:idx val="1"/>
          <c:order val="1"/>
          <c:tx>
            <c:strRef>
              <c:f>'peta x dan peta R'!$L$4</c:f>
              <c:strCache>
                <c:ptCount val="1"/>
                <c:pt idx="0">
                  <c:v>CL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'peta x dan peta R'!$L$5:$L$34</c:f>
              <c:numCache>
                <c:formatCode>General</c:formatCode>
                <c:ptCount val="30"/>
                <c:pt idx="0">
                  <c:v>0.34</c:v>
                </c:pt>
                <c:pt idx="1">
                  <c:v>0.34</c:v>
                </c:pt>
                <c:pt idx="2">
                  <c:v>0.34</c:v>
                </c:pt>
                <c:pt idx="3">
                  <c:v>0.34</c:v>
                </c:pt>
                <c:pt idx="4">
                  <c:v>0.34</c:v>
                </c:pt>
                <c:pt idx="5">
                  <c:v>0.34</c:v>
                </c:pt>
                <c:pt idx="6">
                  <c:v>0.34</c:v>
                </c:pt>
                <c:pt idx="7">
                  <c:v>0.34</c:v>
                </c:pt>
                <c:pt idx="8">
                  <c:v>0.34</c:v>
                </c:pt>
                <c:pt idx="9">
                  <c:v>0.34</c:v>
                </c:pt>
                <c:pt idx="10">
                  <c:v>0.34</c:v>
                </c:pt>
                <c:pt idx="11">
                  <c:v>0.34</c:v>
                </c:pt>
                <c:pt idx="12">
                  <c:v>0.34</c:v>
                </c:pt>
                <c:pt idx="13">
                  <c:v>0.34</c:v>
                </c:pt>
                <c:pt idx="14">
                  <c:v>0.34</c:v>
                </c:pt>
                <c:pt idx="15">
                  <c:v>0.34</c:v>
                </c:pt>
                <c:pt idx="16">
                  <c:v>0.34</c:v>
                </c:pt>
                <c:pt idx="17">
                  <c:v>0.34</c:v>
                </c:pt>
                <c:pt idx="18">
                  <c:v>0.34</c:v>
                </c:pt>
                <c:pt idx="19">
                  <c:v>0.34</c:v>
                </c:pt>
                <c:pt idx="20">
                  <c:v>0.34</c:v>
                </c:pt>
                <c:pt idx="21">
                  <c:v>0.34</c:v>
                </c:pt>
                <c:pt idx="22">
                  <c:v>0.34</c:v>
                </c:pt>
                <c:pt idx="23">
                  <c:v>0.34</c:v>
                </c:pt>
                <c:pt idx="24">
                  <c:v>0.34</c:v>
                </c:pt>
                <c:pt idx="25">
                  <c:v>0.34</c:v>
                </c:pt>
                <c:pt idx="26">
                  <c:v>0.34</c:v>
                </c:pt>
                <c:pt idx="27">
                  <c:v>0.34</c:v>
                </c:pt>
                <c:pt idx="28">
                  <c:v>0.34</c:v>
                </c:pt>
                <c:pt idx="29">
                  <c:v>0.34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AA9-4FAF-A1D4-C22034390E71}"/>
            </c:ext>
          </c:extLst>
        </c:ser>
        <c:ser>
          <c:idx val="2"/>
          <c:order val="2"/>
          <c:tx>
            <c:strRef>
              <c:f>'peta x dan peta R'!$M$4</c:f>
              <c:strCache>
                <c:ptCount val="1"/>
                <c:pt idx="0">
                  <c:v>UCL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'peta x dan peta R'!$M$5:$M$34</c:f>
              <c:numCache>
                <c:formatCode>General</c:formatCode>
                <c:ptCount val="30"/>
                <c:pt idx="0">
                  <c:v>0.39</c:v>
                </c:pt>
                <c:pt idx="1">
                  <c:v>0.39</c:v>
                </c:pt>
                <c:pt idx="2">
                  <c:v>0.39</c:v>
                </c:pt>
                <c:pt idx="3">
                  <c:v>0.39</c:v>
                </c:pt>
                <c:pt idx="4">
                  <c:v>0.39</c:v>
                </c:pt>
                <c:pt idx="5">
                  <c:v>0.39</c:v>
                </c:pt>
                <c:pt idx="6">
                  <c:v>0.39</c:v>
                </c:pt>
                <c:pt idx="7">
                  <c:v>0.39</c:v>
                </c:pt>
                <c:pt idx="8">
                  <c:v>0.39</c:v>
                </c:pt>
                <c:pt idx="9">
                  <c:v>0.39</c:v>
                </c:pt>
                <c:pt idx="10">
                  <c:v>0.39</c:v>
                </c:pt>
                <c:pt idx="11">
                  <c:v>0.39</c:v>
                </c:pt>
                <c:pt idx="12">
                  <c:v>0.39</c:v>
                </c:pt>
                <c:pt idx="13">
                  <c:v>0.39</c:v>
                </c:pt>
                <c:pt idx="14">
                  <c:v>0.39</c:v>
                </c:pt>
                <c:pt idx="15">
                  <c:v>0.39</c:v>
                </c:pt>
                <c:pt idx="16">
                  <c:v>0.39</c:v>
                </c:pt>
                <c:pt idx="17">
                  <c:v>0.39</c:v>
                </c:pt>
                <c:pt idx="18">
                  <c:v>0.39</c:v>
                </c:pt>
                <c:pt idx="19">
                  <c:v>0.39</c:v>
                </c:pt>
                <c:pt idx="20">
                  <c:v>0.39</c:v>
                </c:pt>
                <c:pt idx="21">
                  <c:v>0.39</c:v>
                </c:pt>
                <c:pt idx="22">
                  <c:v>0.39</c:v>
                </c:pt>
                <c:pt idx="23">
                  <c:v>0.39</c:v>
                </c:pt>
                <c:pt idx="24">
                  <c:v>0.39</c:v>
                </c:pt>
                <c:pt idx="25">
                  <c:v>0.39</c:v>
                </c:pt>
                <c:pt idx="26">
                  <c:v>0.39</c:v>
                </c:pt>
                <c:pt idx="27">
                  <c:v>0.39</c:v>
                </c:pt>
                <c:pt idx="28">
                  <c:v>0.39</c:v>
                </c:pt>
                <c:pt idx="29">
                  <c:v>0.39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AA9-4FAF-A1D4-C22034390E71}"/>
            </c:ext>
          </c:extLst>
        </c:ser>
        <c:ser>
          <c:idx val="3"/>
          <c:order val="3"/>
          <c:tx>
            <c:strRef>
              <c:f>'peta x dan peta R'!$N$4</c:f>
              <c:strCache>
                <c:ptCount val="1"/>
                <c:pt idx="0">
                  <c:v>LCL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'peta x dan peta R'!$N$5:$N$34</c:f>
              <c:numCache>
                <c:formatCode>General</c:formatCode>
                <c:ptCount val="30"/>
                <c:pt idx="0">
                  <c:v>0.28999999999999998</c:v>
                </c:pt>
                <c:pt idx="1">
                  <c:v>0.28999999999999998</c:v>
                </c:pt>
                <c:pt idx="2">
                  <c:v>0.28999999999999998</c:v>
                </c:pt>
                <c:pt idx="3">
                  <c:v>0.28999999999999998</c:v>
                </c:pt>
                <c:pt idx="4">
                  <c:v>0.28999999999999998</c:v>
                </c:pt>
                <c:pt idx="5">
                  <c:v>0.28999999999999998</c:v>
                </c:pt>
                <c:pt idx="6">
                  <c:v>0.28999999999999998</c:v>
                </c:pt>
                <c:pt idx="7">
                  <c:v>0.28999999999999998</c:v>
                </c:pt>
                <c:pt idx="8">
                  <c:v>0.28999999999999998</c:v>
                </c:pt>
                <c:pt idx="9">
                  <c:v>0.28999999999999998</c:v>
                </c:pt>
                <c:pt idx="10">
                  <c:v>0.28999999999999998</c:v>
                </c:pt>
                <c:pt idx="11">
                  <c:v>0.28999999999999998</c:v>
                </c:pt>
                <c:pt idx="12">
                  <c:v>0.28999999999999998</c:v>
                </c:pt>
                <c:pt idx="13">
                  <c:v>0.28999999999999998</c:v>
                </c:pt>
                <c:pt idx="14">
                  <c:v>0.28999999999999998</c:v>
                </c:pt>
                <c:pt idx="15">
                  <c:v>0.28999999999999998</c:v>
                </c:pt>
                <c:pt idx="16">
                  <c:v>0.28999999999999998</c:v>
                </c:pt>
                <c:pt idx="17">
                  <c:v>0.28999999999999998</c:v>
                </c:pt>
                <c:pt idx="18">
                  <c:v>0.28999999999999998</c:v>
                </c:pt>
                <c:pt idx="19">
                  <c:v>0.28999999999999998</c:v>
                </c:pt>
                <c:pt idx="20">
                  <c:v>0.28999999999999998</c:v>
                </c:pt>
                <c:pt idx="21">
                  <c:v>0.28999999999999998</c:v>
                </c:pt>
                <c:pt idx="22">
                  <c:v>0.28999999999999998</c:v>
                </c:pt>
                <c:pt idx="23">
                  <c:v>0.28999999999999998</c:v>
                </c:pt>
                <c:pt idx="24">
                  <c:v>0.28999999999999998</c:v>
                </c:pt>
                <c:pt idx="25">
                  <c:v>0.28999999999999998</c:v>
                </c:pt>
                <c:pt idx="26">
                  <c:v>0.28999999999999998</c:v>
                </c:pt>
                <c:pt idx="27">
                  <c:v>0.28999999999999998</c:v>
                </c:pt>
                <c:pt idx="28">
                  <c:v>0.28999999999999998</c:v>
                </c:pt>
                <c:pt idx="29">
                  <c:v>0.28999999999999998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AA9-4FAF-A1D4-C22034390E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87872303"/>
        <c:axId val="1087871823"/>
      </c:lineChart>
      <c:catAx>
        <c:axId val="1087872303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7871823"/>
        <c:crosses val="autoZero"/>
        <c:auto val="1"/>
        <c:lblAlgn val="ctr"/>
        <c:lblOffset val="100"/>
        <c:noMultiLvlLbl val="0"/>
      </c:catAx>
      <c:valAx>
        <c:axId val="1087871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78723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D"/>
              <a:t>Peta</a:t>
            </a:r>
            <a:r>
              <a:rPr lang="en-ID" baseline="0"/>
              <a:t> kendali R</a:t>
            </a:r>
            <a:endParaRPr lang="en-ID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'peta x dan peta R'!$T$4</c:f>
              <c:strCache>
                <c:ptCount val="1"/>
                <c:pt idx="0">
                  <c:v>R bar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'peta x dan peta R'!$T$5:$T$34</c:f>
              <c:numCache>
                <c:formatCode>0.00</c:formatCode>
                <c:ptCount val="30"/>
                <c:pt idx="0">
                  <c:v>0.10000000000000003</c:v>
                </c:pt>
                <c:pt idx="1">
                  <c:v>0.14999999999999997</c:v>
                </c:pt>
                <c:pt idx="2">
                  <c:v>0.18</c:v>
                </c:pt>
                <c:pt idx="3">
                  <c:v>0.15000000000000002</c:v>
                </c:pt>
                <c:pt idx="4">
                  <c:v>0.12999999999999998</c:v>
                </c:pt>
                <c:pt idx="5">
                  <c:v>0.16999999999999998</c:v>
                </c:pt>
                <c:pt idx="6">
                  <c:v>0.4</c:v>
                </c:pt>
                <c:pt idx="7">
                  <c:v>0.12</c:v>
                </c:pt>
                <c:pt idx="8">
                  <c:v>9.9999999999999978E-2</c:v>
                </c:pt>
                <c:pt idx="9">
                  <c:v>0.19999999999999996</c:v>
                </c:pt>
                <c:pt idx="10">
                  <c:v>0.3</c:v>
                </c:pt>
                <c:pt idx="11">
                  <c:v>0.36</c:v>
                </c:pt>
                <c:pt idx="12">
                  <c:v>0.65</c:v>
                </c:pt>
                <c:pt idx="13">
                  <c:v>0.28000000000000003</c:v>
                </c:pt>
                <c:pt idx="14">
                  <c:v>0.13</c:v>
                </c:pt>
                <c:pt idx="15">
                  <c:v>0.17</c:v>
                </c:pt>
                <c:pt idx="16">
                  <c:v>1.17</c:v>
                </c:pt>
                <c:pt idx="17">
                  <c:v>0.34</c:v>
                </c:pt>
                <c:pt idx="18">
                  <c:v>0.38</c:v>
                </c:pt>
                <c:pt idx="19">
                  <c:v>0.21000000000000002</c:v>
                </c:pt>
                <c:pt idx="20">
                  <c:v>0.38</c:v>
                </c:pt>
                <c:pt idx="21">
                  <c:v>0.14000000000000001</c:v>
                </c:pt>
                <c:pt idx="22">
                  <c:v>0.31000000000000005</c:v>
                </c:pt>
                <c:pt idx="23">
                  <c:v>0.25000000000000006</c:v>
                </c:pt>
                <c:pt idx="24">
                  <c:v>0.52</c:v>
                </c:pt>
                <c:pt idx="25">
                  <c:v>0.49</c:v>
                </c:pt>
                <c:pt idx="26">
                  <c:v>0.53</c:v>
                </c:pt>
                <c:pt idx="27">
                  <c:v>0.27999999999999997</c:v>
                </c:pt>
                <c:pt idx="28">
                  <c:v>0.10999999999999999</c:v>
                </c:pt>
                <c:pt idx="29">
                  <c:v>9.9999999999999978E-2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C0-442E-8DB0-063921A5313D}"/>
            </c:ext>
          </c:extLst>
        </c:ser>
        <c:ser>
          <c:idx val="1"/>
          <c:order val="1"/>
          <c:tx>
            <c:strRef>
              <c:f>'peta x dan peta R'!$U$4</c:f>
              <c:strCache>
                <c:ptCount val="1"/>
                <c:pt idx="0">
                  <c:v>CL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'peta x dan peta R'!$U$5:$U$34</c:f>
              <c:numCache>
                <c:formatCode>General</c:formatCode>
                <c:ptCount val="30"/>
                <c:pt idx="0">
                  <c:v>0.28999999999999998</c:v>
                </c:pt>
                <c:pt idx="1">
                  <c:v>0.28999999999999998</c:v>
                </c:pt>
                <c:pt idx="2">
                  <c:v>0.28999999999999998</c:v>
                </c:pt>
                <c:pt idx="3">
                  <c:v>0.28999999999999998</c:v>
                </c:pt>
                <c:pt idx="4">
                  <c:v>0.28999999999999998</c:v>
                </c:pt>
                <c:pt idx="5">
                  <c:v>0.28999999999999998</c:v>
                </c:pt>
                <c:pt idx="6">
                  <c:v>0.28999999999999998</c:v>
                </c:pt>
                <c:pt idx="7">
                  <c:v>0.28999999999999998</c:v>
                </c:pt>
                <c:pt idx="8">
                  <c:v>0.28999999999999998</c:v>
                </c:pt>
                <c:pt idx="9">
                  <c:v>0.28999999999999998</c:v>
                </c:pt>
                <c:pt idx="10">
                  <c:v>0.28999999999999998</c:v>
                </c:pt>
                <c:pt idx="11">
                  <c:v>0.28999999999999998</c:v>
                </c:pt>
                <c:pt idx="12">
                  <c:v>0.28999999999999998</c:v>
                </c:pt>
                <c:pt idx="13">
                  <c:v>0.28999999999999998</c:v>
                </c:pt>
                <c:pt idx="14">
                  <c:v>0.28999999999999998</c:v>
                </c:pt>
                <c:pt idx="15">
                  <c:v>0.28999999999999998</c:v>
                </c:pt>
                <c:pt idx="16">
                  <c:v>0.28999999999999998</c:v>
                </c:pt>
                <c:pt idx="17">
                  <c:v>0.28999999999999998</c:v>
                </c:pt>
                <c:pt idx="18">
                  <c:v>0.28999999999999998</c:v>
                </c:pt>
                <c:pt idx="19">
                  <c:v>0.28999999999999998</c:v>
                </c:pt>
                <c:pt idx="20">
                  <c:v>0.28999999999999998</c:v>
                </c:pt>
                <c:pt idx="21">
                  <c:v>0.28999999999999998</c:v>
                </c:pt>
                <c:pt idx="22">
                  <c:v>0.28999999999999998</c:v>
                </c:pt>
                <c:pt idx="23">
                  <c:v>0.28999999999999998</c:v>
                </c:pt>
                <c:pt idx="24">
                  <c:v>0.28999999999999998</c:v>
                </c:pt>
                <c:pt idx="25">
                  <c:v>0.28999999999999998</c:v>
                </c:pt>
                <c:pt idx="26">
                  <c:v>0.28999999999999998</c:v>
                </c:pt>
                <c:pt idx="27">
                  <c:v>0.28999999999999998</c:v>
                </c:pt>
                <c:pt idx="28">
                  <c:v>0.28999999999999998</c:v>
                </c:pt>
                <c:pt idx="29">
                  <c:v>0.28999999999999998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EC0-442E-8DB0-063921A5313D}"/>
            </c:ext>
          </c:extLst>
        </c:ser>
        <c:ser>
          <c:idx val="2"/>
          <c:order val="2"/>
          <c:tx>
            <c:strRef>
              <c:f>'peta x dan peta R'!$V$4</c:f>
              <c:strCache>
                <c:ptCount val="1"/>
                <c:pt idx="0">
                  <c:v>UCL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'peta x dan peta R'!$V$5:$V$34</c:f>
              <c:numCache>
                <c:formatCode>General</c:formatCode>
                <c:ptCount val="30"/>
                <c:pt idx="0">
                  <c:v>0.45</c:v>
                </c:pt>
                <c:pt idx="1">
                  <c:v>0.45</c:v>
                </c:pt>
                <c:pt idx="2">
                  <c:v>0.45</c:v>
                </c:pt>
                <c:pt idx="3">
                  <c:v>0.45</c:v>
                </c:pt>
                <c:pt idx="4">
                  <c:v>0.45</c:v>
                </c:pt>
                <c:pt idx="5">
                  <c:v>0.45</c:v>
                </c:pt>
                <c:pt idx="6">
                  <c:v>0.45</c:v>
                </c:pt>
                <c:pt idx="7">
                  <c:v>0.45</c:v>
                </c:pt>
                <c:pt idx="8">
                  <c:v>0.45</c:v>
                </c:pt>
                <c:pt idx="9">
                  <c:v>0.45</c:v>
                </c:pt>
                <c:pt idx="10">
                  <c:v>0.45</c:v>
                </c:pt>
                <c:pt idx="11">
                  <c:v>0.45</c:v>
                </c:pt>
                <c:pt idx="12">
                  <c:v>0.45</c:v>
                </c:pt>
                <c:pt idx="13">
                  <c:v>0.45</c:v>
                </c:pt>
                <c:pt idx="14">
                  <c:v>0.45</c:v>
                </c:pt>
                <c:pt idx="15">
                  <c:v>0.45</c:v>
                </c:pt>
                <c:pt idx="16">
                  <c:v>0.45</c:v>
                </c:pt>
                <c:pt idx="17">
                  <c:v>0.45</c:v>
                </c:pt>
                <c:pt idx="18">
                  <c:v>0.45</c:v>
                </c:pt>
                <c:pt idx="19">
                  <c:v>0.45</c:v>
                </c:pt>
                <c:pt idx="20">
                  <c:v>0.45</c:v>
                </c:pt>
                <c:pt idx="21">
                  <c:v>0.45</c:v>
                </c:pt>
                <c:pt idx="22">
                  <c:v>0.45</c:v>
                </c:pt>
                <c:pt idx="23">
                  <c:v>0.45</c:v>
                </c:pt>
                <c:pt idx="24">
                  <c:v>0.45</c:v>
                </c:pt>
                <c:pt idx="25">
                  <c:v>0.45</c:v>
                </c:pt>
                <c:pt idx="26">
                  <c:v>0.45</c:v>
                </c:pt>
                <c:pt idx="27">
                  <c:v>0.45</c:v>
                </c:pt>
                <c:pt idx="28">
                  <c:v>0.45</c:v>
                </c:pt>
                <c:pt idx="29">
                  <c:v>0.45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EC0-442E-8DB0-063921A5313D}"/>
            </c:ext>
          </c:extLst>
        </c:ser>
        <c:ser>
          <c:idx val="3"/>
          <c:order val="3"/>
          <c:tx>
            <c:strRef>
              <c:f>'peta x dan peta R'!$W$4</c:f>
              <c:strCache>
                <c:ptCount val="1"/>
                <c:pt idx="0">
                  <c:v>LCL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'peta x dan peta R'!$W$5:$W$34</c:f>
              <c:numCache>
                <c:formatCode>General</c:formatCode>
                <c:ptCount val="30"/>
                <c:pt idx="0">
                  <c:v>0.13</c:v>
                </c:pt>
                <c:pt idx="1">
                  <c:v>0.13</c:v>
                </c:pt>
                <c:pt idx="2">
                  <c:v>0.13</c:v>
                </c:pt>
                <c:pt idx="3">
                  <c:v>0.13</c:v>
                </c:pt>
                <c:pt idx="4">
                  <c:v>0.13</c:v>
                </c:pt>
                <c:pt idx="5">
                  <c:v>0.13</c:v>
                </c:pt>
                <c:pt idx="6">
                  <c:v>0.13</c:v>
                </c:pt>
                <c:pt idx="7">
                  <c:v>0.13</c:v>
                </c:pt>
                <c:pt idx="8">
                  <c:v>0.13</c:v>
                </c:pt>
                <c:pt idx="9">
                  <c:v>0.13</c:v>
                </c:pt>
                <c:pt idx="10">
                  <c:v>0.13</c:v>
                </c:pt>
                <c:pt idx="11">
                  <c:v>0.13</c:v>
                </c:pt>
                <c:pt idx="12">
                  <c:v>0.13</c:v>
                </c:pt>
                <c:pt idx="13">
                  <c:v>0.13</c:v>
                </c:pt>
                <c:pt idx="14">
                  <c:v>0.13</c:v>
                </c:pt>
                <c:pt idx="15">
                  <c:v>0.13</c:v>
                </c:pt>
                <c:pt idx="16">
                  <c:v>0.13</c:v>
                </c:pt>
                <c:pt idx="17">
                  <c:v>0.13</c:v>
                </c:pt>
                <c:pt idx="18">
                  <c:v>0.13</c:v>
                </c:pt>
                <c:pt idx="19">
                  <c:v>0.13</c:v>
                </c:pt>
                <c:pt idx="20">
                  <c:v>0.13</c:v>
                </c:pt>
                <c:pt idx="21">
                  <c:v>0.13</c:v>
                </c:pt>
                <c:pt idx="22">
                  <c:v>0.13</c:v>
                </c:pt>
                <c:pt idx="23">
                  <c:v>0.13</c:v>
                </c:pt>
                <c:pt idx="24">
                  <c:v>0.13</c:v>
                </c:pt>
                <c:pt idx="25">
                  <c:v>0.13</c:v>
                </c:pt>
                <c:pt idx="26">
                  <c:v>0.13</c:v>
                </c:pt>
                <c:pt idx="27">
                  <c:v>0.13</c:v>
                </c:pt>
                <c:pt idx="28">
                  <c:v>0.13</c:v>
                </c:pt>
                <c:pt idx="29">
                  <c:v>0.13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EC0-442E-8DB0-063921A531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04089167"/>
        <c:axId val="1404089647"/>
      </c:lineChart>
      <c:catAx>
        <c:axId val="140408916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4089647"/>
        <c:crosses val="autoZero"/>
        <c:auto val="1"/>
        <c:lblAlgn val="ctr"/>
        <c:lblOffset val="100"/>
        <c:noMultiLvlLbl val="0"/>
      </c:catAx>
      <c:valAx>
        <c:axId val="14040896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40891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D"/>
              <a:t> turbidity</a:t>
            </a:r>
            <a:r>
              <a:rPr lang="en-ID" baseline="0"/>
              <a:t> perhari</a:t>
            </a:r>
            <a:endParaRPr lang="en-ID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'peta x dan peta R'!$AD$30:$AD$59</c:f>
              <c:numCache>
                <c:formatCode>0.00</c:formatCode>
                <c:ptCount val="30"/>
                <c:pt idx="0">
                  <c:v>0.28916666666666663</c:v>
                </c:pt>
                <c:pt idx="1">
                  <c:v>0.27875</c:v>
                </c:pt>
                <c:pt idx="2">
                  <c:v>0.25791666666666674</c:v>
                </c:pt>
                <c:pt idx="3">
                  <c:v>0.25666666666666665</c:v>
                </c:pt>
                <c:pt idx="4">
                  <c:v>0.30916666666666665</c:v>
                </c:pt>
                <c:pt idx="5">
                  <c:v>0.33416666666666672</c:v>
                </c:pt>
                <c:pt idx="6">
                  <c:v>0.41083333333333333</c:v>
                </c:pt>
                <c:pt idx="7">
                  <c:v>0.31624999999999998</c:v>
                </c:pt>
                <c:pt idx="8">
                  <c:v>0.30541666666666661</c:v>
                </c:pt>
                <c:pt idx="9">
                  <c:v>0.33999999999999991</c:v>
                </c:pt>
                <c:pt idx="10">
                  <c:v>0.36708333333333337</c:v>
                </c:pt>
                <c:pt idx="11">
                  <c:v>0.35791666666666672</c:v>
                </c:pt>
                <c:pt idx="12">
                  <c:v>0.37833333333333324</c:v>
                </c:pt>
                <c:pt idx="13">
                  <c:v>0.33124999999999999</c:v>
                </c:pt>
                <c:pt idx="14">
                  <c:v>0.3033333333333334</c:v>
                </c:pt>
                <c:pt idx="15">
                  <c:v>0.30083333333333329</c:v>
                </c:pt>
                <c:pt idx="16">
                  <c:v>0.45458333333333328</c:v>
                </c:pt>
                <c:pt idx="17">
                  <c:v>0.33416666666666667</c:v>
                </c:pt>
                <c:pt idx="18">
                  <c:v>0.33749999999999997</c:v>
                </c:pt>
                <c:pt idx="19">
                  <c:v>0.33708333333333335</c:v>
                </c:pt>
                <c:pt idx="20">
                  <c:v>0.35458333333333325</c:v>
                </c:pt>
                <c:pt idx="21">
                  <c:v>0.3354166666666667</c:v>
                </c:pt>
                <c:pt idx="22">
                  <c:v>0.32904761904761903</c:v>
                </c:pt>
                <c:pt idx="23">
                  <c:v>0.37208333333333332</c:v>
                </c:pt>
                <c:pt idx="24">
                  <c:v>0.37458333333333327</c:v>
                </c:pt>
                <c:pt idx="25">
                  <c:v>0.41625000000000006</c:v>
                </c:pt>
                <c:pt idx="26">
                  <c:v>0.42416666666666675</c:v>
                </c:pt>
                <c:pt idx="27">
                  <c:v>0.3741666666666667</c:v>
                </c:pt>
                <c:pt idx="28">
                  <c:v>0.30249999999999994</c:v>
                </c:pt>
                <c:pt idx="29">
                  <c:v>0.30666666666666664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608-4F4C-AA52-88630B76A1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93227952"/>
        <c:axId val="1593225552"/>
      </c:lineChart>
      <c:catAx>
        <c:axId val="159322795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3225552"/>
        <c:crosses val="autoZero"/>
        <c:auto val="1"/>
        <c:lblAlgn val="ctr"/>
        <c:lblOffset val="100"/>
        <c:noMultiLvlLbl val="0"/>
      </c:catAx>
      <c:valAx>
        <c:axId val="1593225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32279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344037</xdr:colOff>
      <xdr:row>2</xdr:row>
      <xdr:rowOff>177990</xdr:rowOff>
    </xdr:from>
    <xdr:to>
      <xdr:col>9</xdr:col>
      <xdr:colOff>63500</xdr:colOff>
      <xdr:row>18</xdr:row>
      <xdr:rowOff>39996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61044F2-CC6C-F033-B26C-24CA85EE578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50231</xdr:colOff>
      <xdr:row>3</xdr:row>
      <xdr:rowOff>26348</xdr:rowOff>
    </xdr:from>
    <xdr:to>
      <xdr:col>31</xdr:col>
      <xdr:colOff>376261</xdr:colOff>
      <xdr:row>18</xdr:row>
      <xdr:rowOff>68429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3D10E4E-2491-A610-6365-8C08EB7F170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42333</xdr:colOff>
      <xdr:row>23</xdr:row>
      <xdr:rowOff>21873</xdr:rowOff>
    </xdr:from>
    <xdr:to>
      <xdr:col>30</xdr:col>
      <xdr:colOff>292806</xdr:colOff>
      <xdr:row>38</xdr:row>
      <xdr:rowOff>119239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9633E46-65F9-77D7-E6B3-0E0504A45CA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0</xdr:rowOff>
    </xdr:from>
    <xdr:to>
      <xdr:col>11</xdr:col>
      <xdr:colOff>281897</xdr:colOff>
      <xdr:row>38</xdr:row>
      <xdr:rowOff>40968</xdr:rowOff>
    </xdr:to>
    <xdr:pic>
      <xdr:nvPicPr>
        <xdr:cNvPr id="2" name="Picture 1" descr="Table Control Chart at Nancy Milne blog">
          <a:extLst>
            <a:ext uri="{FF2B5EF4-FFF2-40B4-BE49-F238E27FC236}">
              <a16:creationId xmlns:a16="http://schemas.microsoft.com/office/drawing/2014/main" id="{206A4330-A473-4328-ADEE-2B301E0FD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9032" y="737419"/>
          <a:ext cx="5812542" cy="63090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63346-27E3-4338-9FF9-47654C86FC1E}">
  <dimension ref="C2:BO97"/>
  <sheetViews>
    <sheetView tabSelected="1" topLeftCell="AJ1" zoomScale="45" zoomScaleNormal="39" workbookViewId="0">
      <selection activeCell="AT72" sqref="AT72"/>
    </sheetView>
  </sheetViews>
  <sheetFormatPr defaultRowHeight="14.5" x14ac:dyDescent="0.35"/>
  <cols>
    <col min="64" max="64" width="10.08984375" bestFit="1" customWidth="1"/>
    <col min="65" max="65" width="9" bestFit="1" customWidth="1"/>
    <col min="72" max="72" width="10.08984375" bestFit="1" customWidth="1"/>
  </cols>
  <sheetData>
    <row r="2" spans="3:34" x14ac:dyDescent="0.35"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</row>
    <row r="3" spans="3:34" x14ac:dyDescent="0.35">
      <c r="C3" s="5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5"/>
    </row>
    <row r="4" spans="3:34" x14ac:dyDescent="0.35"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5"/>
    </row>
    <row r="5" spans="3:34" x14ac:dyDescent="0.35"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5"/>
    </row>
    <row r="6" spans="3:34" x14ac:dyDescent="0.35"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5"/>
    </row>
    <row r="7" spans="3:34" x14ac:dyDescent="0.35"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5"/>
    </row>
    <row r="8" spans="3:34" x14ac:dyDescent="0.35"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5"/>
    </row>
    <row r="9" spans="3:34" x14ac:dyDescent="0.35"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</row>
    <row r="10" spans="3:34" x14ac:dyDescent="0.35"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</row>
    <row r="11" spans="3:34" x14ac:dyDescent="0.35"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</row>
    <row r="12" spans="3:34" x14ac:dyDescent="0.35"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</row>
    <row r="13" spans="3:34" x14ac:dyDescent="0.35"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3:34" x14ac:dyDescent="0.35"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</row>
    <row r="15" spans="3:34" x14ac:dyDescent="0.35"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</row>
    <row r="16" spans="3:34" x14ac:dyDescent="0.35"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</row>
    <row r="17" spans="3:67" x14ac:dyDescent="0.35"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</row>
    <row r="18" spans="3:67" x14ac:dyDescent="0.35"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</row>
    <row r="19" spans="3:67" x14ac:dyDescent="0.35"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</row>
    <row r="20" spans="3:67" x14ac:dyDescent="0.35"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</row>
    <row r="21" spans="3:67" x14ac:dyDescent="0.35"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</row>
    <row r="22" spans="3:67" x14ac:dyDescent="0.35"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</row>
    <row r="23" spans="3:67" x14ac:dyDescent="0.3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</row>
    <row r="24" spans="3:67" x14ac:dyDescent="0.3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M24" s="19" t="s">
        <v>33</v>
      </c>
      <c r="AN24" s="18" t="s">
        <v>24</v>
      </c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7" t="s">
        <v>25</v>
      </c>
      <c r="BM24" s="17" t="s">
        <v>39</v>
      </c>
    </row>
    <row r="25" spans="3:67" x14ac:dyDescent="0.3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L25" s="15"/>
      <c r="AM25" s="19"/>
      <c r="AN25" s="1" t="s">
        <v>0</v>
      </c>
      <c r="AO25" s="1" t="s">
        <v>1</v>
      </c>
      <c r="AP25" s="1" t="s">
        <v>2</v>
      </c>
      <c r="AQ25" s="7" t="s">
        <v>3</v>
      </c>
      <c r="AR25" s="7" t="s">
        <v>4</v>
      </c>
      <c r="AS25" s="7" t="s">
        <v>5</v>
      </c>
      <c r="AT25" s="7" t="s">
        <v>6</v>
      </c>
      <c r="AU25" s="7" t="s">
        <v>7</v>
      </c>
      <c r="AV25" s="7" t="s">
        <v>8</v>
      </c>
      <c r="AW25" s="7" t="s">
        <v>9</v>
      </c>
      <c r="AX25" s="7" t="s">
        <v>10</v>
      </c>
      <c r="AY25" s="7" t="s">
        <v>11</v>
      </c>
      <c r="AZ25" s="7" t="s">
        <v>12</v>
      </c>
      <c r="BA25" s="7" t="s">
        <v>13</v>
      </c>
      <c r="BB25" s="7" t="s">
        <v>14</v>
      </c>
      <c r="BC25" s="7" t="s">
        <v>15</v>
      </c>
      <c r="BD25" s="7" t="s">
        <v>16</v>
      </c>
      <c r="BE25" s="7" t="s">
        <v>17</v>
      </c>
      <c r="BF25" s="1" t="s">
        <v>18</v>
      </c>
      <c r="BG25" s="1" t="s">
        <v>19</v>
      </c>
      <c r="BH25" s="1" t="s">
        <v>20</v>
      </c>
      <c r="BI25" s="1" t="s">
        <v>21</v>
      </c>
      <c r="BJ25" s="1" t="s">
        <v>22</v>
      </c>
      <c r="BK25" s="1" t="s">
        <v>23</v>
      </c>
      <c r="BL25" s="17"/>
      <c r="BM25" s="17"/>
      <c r="BN25" s="9" t="s">
        <v>40</v>
      </c>
      <c r="BO25" s="11" t="s">
        <v>41</v>
      </c>
    </row>
    <row r="26" spans="3:67" x14ac:dyDescent="0.3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L26" s="6"/>
      <c r="AM26" s="8">
        <v>1</v>
      </c>
      <c r="AN26" s="8">
        <v>0.24</v>
      </c>
      <c r="AO26" s="8">
        <v>0.28000000000000003</v>
      </c>
      <c r="AP26" s="8">
        <v>0.25</v>
      </c>
      <c r="AQ26" s="8">
        <v>0.24</v>
      </c>
      <c r="AR26" s="8">
        <v>0.24</v>
      </c>
      <c r="AS26" s="8">
        <v>0.33</v>
      </c>
      <c r="AT26" s="8">
        <v>0.3</v>
      </c>
      <c r="AU26" s="8">
        <v>0.34</v>
      </c>
      <c r="AV26" s="8">
        <v>0.28000000000000003</v>
      </c>
      <c r="AW26" s="8">
        <v>0.27</v>
      </c>
      <c r="AX26" s="8">
        <v>0.3</v>
      </c>
      <c r="AY26" s="8">
        <v>0.31</v>
      </c>
      <c r="AZ26" s="8">
        <v>0.32</v>
      </c>
      <c r="BA26" s="8">
        <v>0.32</v>
      </c>
      <c r="BB26" s="8">
        <v>0.31</v>
      </c>
      <c r="BC26" s="8">
        <v>0.28000000000000003</v>
      </c>
      <c r="BD26" s="8">
        <v>0.28999999999999998</v>
      </c>
      <c r="BE26" s="8">
        <v>0.28000000000000003</v>
      </c>
      <c r="BF26" s="8">
        <v>0.27</v>
      </c>
      <c r="BG26" s="8">
        <v>0.28000000000000003</v>
      </c>
      <c r="BH26" s="8">
        <v>0.28999999999999998</v>
      </c>
      <c r="BI26" s="8">
        <v>0.3</v>
      </c>
      <c r="BJ26" s="8">
        <v>0.32</v>
      </c>
      <c r="BK26" s="8">
        <v>0.3</v>
      </c>
      <c r="BL26" s="4">
        <f>AVERAGE(AN26:BK26)</f>
        <v>0.28916666666666663</v>
      </c>
      <c r="BM26" s="4">
        <f>BN26-BO26</f>
        <v>0.10000000000000003</v>
      </c>
      <c r="BN26">
        <f>MAX(AN26:BK26)</f>
        <v>0.34</v>
      </c>
      <c r="BO26">
        <f>MIN(AN26:BK26)</f>
        <v>0.24</v>
      </c>
    </row>
    <row r="27" spans="3:67" x14ac:dyDescent="0.3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L27" s="6"/>
      <c r="AM27" s="8">
        <v>2</v>
      </c>
      <c r="AN27" s="8">
        <v>0.28000000000000003</v>
      </c>
      <c r="AO27" s="8">
        <v>0.3</v>
      </c>
      <c r="AP27" s="8">
        <v>0.27</v>
      </c>
      <c r="AQ27" s="8">
        <v>0.24</v>
      </c>
      <c r="AR27" s="8">
        <v>0.28000000000000003</v>
      </c>
      <c r="AS27" s="8">
        <v>0.31</v>
      </c>
      <c r="AT27" s="8">
        <v>0.35</v>
      </c>
      <c r="AU27" s="8">
        <v>0.3</v>
      </c>
      <c r="AV27" s="8">
        <v>0.33</v>
      </c>
      <c r="AW27" s="8">
        <v>0.35</v>
      </c>
      <c r="AX27" s="8">
        <v>0.32</v>
      </c>
      <c r="AY27" s="8">
        <v>0.28999999999999998</v>
      </c>
      <c r="AZ27" s="8">
        <v>0.31</v>
      </c>
      <c r="BA27" s="8">
        <v>0.33</v>
      </c>
      <c r="BB27" s="8">
        <v>0.28000000000000003</v>
      </c>
      <c r="BC27" s="8">
        <v>0.2</v>
      </c>
      <c r="BD27" s="8">
        <v>0.23</v>
      </c>
      <c r="BE27" s="8">
        <v>0.26</v>
      </c>
      <c r="BF27" s="8">
        <v>0.2</v>
      </c>
      <c r="BG27" s="8">
        <v>0.22</v>
      </c>
      <c r="BH27" s="8">
        <v>0.23</v>
      </c>
      <c r="BI27" s="8">
        <v>0.25</v>
      </c>
      <c r="BJ27" s="8">
        <v>0.3</v>
      </c>
      <c r="BK27" s="8">
        <v>0.26</v>
      </c>
      <c r="BL27" s="4">
        <f t="shared" ref="BL27:BL55" si="0">AVERAGE(AN27:BK27)</f>
        <v>0.27875</v>
      </c>
      <c r="BM27" s="4">
        <f t="shared" ref="BM27:BM55" si="1">BN27-BO27</f>
        <v>0.14999999999999997</v>
      </c>
      <c r="BN27">
        <f t="shared" ref="BN27:BN55" si="2">MAX(AN27:BK27)</f>
        <v>0.35</v>
      </c>
      <c r="BO27">
        <f t="shared" ref="BO27:BO55" si="3">MIN(AN27:BK27)</f>
        <v>0.2</v>
      </c>
    </row>
    <row r="28" spans="3:67" x14ac:dyDescent="0.3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L28" s="6"/>
      <c r="AM28" s="8">
        <v>3</v>
      </c>
      <c r="AN28" s="8">
        <v>0.28000000000000003</v>
      </c>
      <c r="AO28" s="8">
        <v>0.27</v>
      </c>
      <c r="AP28" s="8">
        <v>0.37</v>
      </c>
      <c r="AQ28" s="8">
        <v>0.2</v>
      </c>
      <c r="AR28" s="8">
        <v>0.34</v>
      </c>
      <c r="AS28" s="8">
        <v>0.25</v>
      </c>
      <c r="AT28" s="8">
        <v>0.28999999999999998</v>
      </c>
      <c r="AU28" s="8">
        <v>0.27</v>
      </c>
      <c r="AV28" s="8">
        <v>0.27</v>
      </c>
      <c r="AW28" s="8">
        <v>0.31</v>
      </c>
      <c r="AX28" s="8">
        <v>0.28999999999999998</v>
      </c>
      <c r="AY28" s="8">
        <v>0.26</v>
      </c>
      <c r="AZ28" s="8">
        <v>0.25</v>
      </c>
      <c r="BA28" s="8">
        <v>0.22</v>
      </c>
      <c r="BB28" s="8">
        <v>0.19</v>
      </c>
      <c r="BC28" s="8">
        <v>0.21</v>
      </c>
      <c r="BD28" s="8">
        <v>0.23</v>
      </c>
      <c r="BE28" s="8">
        <v>0.25</v>
      </c>
      <c r="BF28" s="8">
        <v>0.2</v>
      </c>
      <c r="BG28" s="8">
        <v>0.22</v>
      </c>
      <c r="BH28" s="8">
        <v>0.24</v>
      </c>
      <c r="BI28" s="8">
        <v>0.26</v>
      </c>
      <c r="BJ28" s="8">
        <v>0.28000000000000003</v>
      </c>
      <c r="BK28" s="8">
        <v>0.24</v>
      </c>
      <c r="BL28" s="4">
        <f t="shared" si="0"/>
        <v>0.25791666666666674</v>
      </c>
      <c r="BM28" s="4">
        <f t="shared" si="1"/>
        <v>0.18</v>
      </c>
      <c r="BN28">
        <f t="shared" si="2"/>
        <v>0.37</v>
      </c>
      <c r="BO28">
        <f t="shared" si="3"/>
        <v>0.19</v>
      </c>
    </row>
    <row r="29" spans="3:67" x14ac:dyDescent="0.3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L29" s="6"/>
      <c r="AM29" s="8">
        <v>4</v>
      </c>
      <c r="AN29" s="8">
        <v>0.26</v>
      </c>
      <c r="AO29" s="8">
        <v>0.28000000000000003</v>
      </c>
      <c r="AP29" s="8">
        <v>0.26</v>
      </c>
      <c r="AQ29" s="8">
        <v>0.23</v>
      </c>
      <c r="AR29" s="8">
        <v>0.18</v>
      </c>
      <c r="AS29" s="8">
        <v>0.21</v>
      </c>
      <c r="AT29" s="8">
        <v>0.23</v>
      </c>
      <c r="AU29" s="8">
        <v>0.2</v>
      </c>
      <c r="AV29" s="8">
        <v>0.24</v>
      </c>
      <c r="AW29" s="8">
        <v>0.28999999999999998</v>
      </c>
      <c r="AX29" s="8">
        <v>0.26</v>
      </c>
      <c r="AY29" s="8">
        <v>0.25</v>
      </c>
      <c r="AZ29" s="8">
        <v>0.23</v>
      </c>
      <c r="BA29" s="8">
        <v>0.26</v>
      </c>
      <c r="BB29" s="8">
        <v>0.24</v>
      </c>
      <c r="BC29" s="8">
        <v>0.25</v>
      </c>
      <c r="BD29" s="8">
        <v>0.28000000000000003</v>
      </c>
      <c r="BE29" s="8">
        <v>0.25</v>
      </c>
      <c r="BF29" s="8">
        <v>0.3</v>
      </c>
      <c r="BG29" s="8">
        <v>0.28000000000000003</v>
      </c>
      <c r="BH29" s="8">
        <v>0.26</v>
      </c>
      <c r="BI29" s="8">
        <v>0.28999999999999998</v>
      </c>
      <c r="BJ29" s="8">
        <v>0.33</v>
      </c>
      <c r="BK29" s="8">
        <v>0.3</v>
      </c>
      <c r="BL29" s="4">
        <f t="shared" si="0"/>
        <v>0.25666666666666665</v>
      </c>
      <c r="BM29" s="4">
        <f t="shared" si="1"/>
        <v>0.15000000000000002</v>
      </c>
      <c r="BN29">
        <f t="shared" si="2"/>
        <v>0.33</v>
      </c>
      <c r="BO29">
        <f t="shared" si="3"/>
        <v>0.18</v>
      </c>
    </row>
    <row r="30" spans="3:67" x14ac:dyDescent="0.3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L30" s="6"/>
      <c r="AM30" s="8">
        <v>5</v>
      </c>
      <c r="AN30" s="8">
        <v>0.28000000000000003</v>
      </c>
      <c r="AO30" s="8">
        <v>0.27</v>
      </c>
      <c r="AP30" s="8">
        <v>0.23</v>
      </c>
      <c r="AQ30" s="8">
        <v>0.25</v>
      </c>
      <c r="AR30" s="8">
        <v>0.28999999999999998</v>
      </c>
      <c r="AS30" s="8">
        <v>0.3</v>
      </c>
      <c r="AT30" s="8">
        <v>0.3</v>
      </c>
      <c r="AU30" s="8">
        <v>0.33</v>
      </c>
      <c r="AV30" s="8">
        <v>0.31</v>
      </c>
      <c r="AW30" s="8">
        <v>0.35</v>
      </c>
      <c r="AX30" s="8">
        <v>0.3</v>
      </c>
      <c r="AY30" s="8">
        <v>0.32</v>
      </c>
      <c r="AZ30" s="8">
        <v>0.34</v>
      </c>
      <c r="BA30" s="8">
        <v>0.33</v>
      </c>
      <c r="BB30" s="8">
        <v>0.28999999999999998</v>
      </c>
      <c r="BC30" s="8">
        <v>0.33</v>
      </c>
      <c r="BD30" s="8">
        <v>0.35</v>
      </c>
      <c r="BE30" s="8">
        <v>0.3</v>
      </c>
      <c r="BF30" s="8">
        <v>0.32</v>
      </c>
      <c r="BG30" s="8">
        <v>0.35</v>
      </c>
      <c r="BH30" s="8">
        <v>0.31</v>
      </c>
      <c r="BI30" s="8">
        <v>0.36</v>
      </c>
      <c r="BJ30" s="8">
        <v>0.33</v>
      </c>
      <c r="BK30" s="8">
        <v>0.28000000000000003</v>
      </c>
      <c r="BL30" s="4">
        <f t="shared" si="0"/>
        <v>0.30916666666666665</v>
      </c>
      <c r="BM30" s="4">
        <f t="shared" si="1"/>
        <v>0.12999999999999998</v>
      </c>
      <c r="BN30">
        <f t="shared" si="2"/>
        <v>0.36</v>
      </c>
      <c r="BO30">
        <f t="shared" si="3"/>
        <v>0.23</v>
      </c>
    </row>
    <row r="31" spans="3:67" x14ac:dyDescent="0.3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L31" s="6"/>
      <c r="AM31" s="8">
        <v>6</v>
      </c>
      <c r="AN31" s="8">
        <v>0.28000000000000003</v>
      </c>
      <c r="AO31" s="8">
        <v>0.31</v>
      </c>
      <c r="AP31" s="8">
        <v>0.33</v>
      </c>
      <c r="AQ31" s="8">
        <v>0.36</v>
      </c>
      <c r="AR31" s="8">
        <v>0.39</v>
      </c>
      <c r="AS31" s="8">
        <v>0.32</v>
      </c>
      <c r="AT31" s="8">
        <v>0.3</v>
      </c>
      <c r="AU31" s="8">
        <v>0.35</v>
      </c>
      <c r="AV31" s="8">
        <v>0.36</v>
      </c>
      <c r="AW31" s="8">
        <v>0.34</v>
      </c>
      <c r="AX31" s="8">
        <v>0.32</v>
      </c>
      <c r="AY31" s="8">
        <v>0.3</v>
      </c>
      <c r="AZ31" s="8">
        <v>0.28000000000000003</v>
      </c>
      <c r="BA31" s="8">
        <v>0.28999999999999998</v>
      </c>
      <c r="BB31" s="8">
        <v>0.3</v>
      </c>
      <c r="BC31" s="8">
        <v>0.45</v>
      </c>
      <c r="BD31" s="8">
        <v>0.38</v>
      </c>
      <c r="BE31" s="8">
        <v>0.36</v>
      </c>
      <c r="BF31" s="8">
        <v>0.33</v>
      </c>
      <c r="BG31" s="8">
        <v>0.3</v>
      </c>
      <c r="BH31" s="8">
        <v>0.35</v>
      </c>
      <c r="BI31" s="8">
        <v>0.32</v>
      </c>
      <c r="BJ31" s="8">
        <v>0.36</v>
      </c>
      <c r="BK31" s="8">
        <v>0.34</v>
      </c>
      <c r="BL31" s="4">
        <f t="shared" si="0"/>
        <v>0.33416666666666672</v>
      </c>
      <c r="BM31" s="4">
        <f t="shared" si="1"/>
        <v>0.16999999999999998</v>
      </c>
      <c r="BN31">
        <f t="shared" si="2"/>
        <v>0.45</v>
      </c>
      <c r="BO31">
        <f t="shared" si="3"/>
        <v>0.28000000000000003</v>
      </c>
    </row>
    <row r="32" spans="3:67" x14ac:dyDescent="0.3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L32" s="6"/>
      <c r="AM32" s="8">
        <v>7</v>
      </c>
      <c r="AN32" s="8">
        <v>0.31</v>
      </c>
      <c r="AO32" s="8">
        <v>0.48</v>
      </c>
      <c r="AP32" s="8">
        <v>0.6</v>
      </c>
      <c r="AQ32" s="8">
        <v>0.66</v>
      </c>
      <c r="AR32" s="8">
        <v>0.61</v>
      </c>
      <c r="AS32" s="8">
        <v>0.63</v>
      </c>
      <c r="AT32" s="8">
        <v>0.65</v>
      </c>
      <c r="AU32" s="8">
        <v>0.59</v>
      </c>
      <c r="AV32" s="8">
        <v>0.55000000000000004</v>
      </c>
      <c r="AW32" s="8">
        <v>0.38</v>
      </c>
      <c r="AX32" s="8">
        <v>0.35</v>
      </c>
      <c r="AY32" s="8">
        <v>0.36</v>
      </c>
      <c r="AZ32" s="8">
        <v>0.35</v>
      </c>
      <c r="BA32" s="8">
        <v>0.33</v>
      </c>
      <c r="BB32" s="8">
        <v>0.35</v>
      </c>
      <c r="BC32" s="8">
        <v>0.26</v>
      </c>
      <c r="BD32" s="8">
        <v>0.28000000000000003</v>
      </c>
      <c r="BE32" s="8">
        <v>0.28999999999999998</v>
      </c>
      <c r="BF32" s="8">
        <v>0.27</v>
      </c>
      <c r="BG32" s="8">
        <v>0.28999999999999998</v>
      </c>
      <c r="BH32" s="8">
        <v>0.3</v>
      </c>
      <c r="BI32" s="8">
        <v>0.32</v>
      </c>
      <c r="BJ32" s="8">
        <v>0.34</v>
      </c>
      <c r="BK32" s="8">
        <v>0.31</v>
      </c>
      <c r="BL32" s="4">
        <f t="shared" si="0"/>
        <v>0.41083333333333333</v>
      </c>
      <c r="BM32" s="4">
        <f t="shared" si="1"/>
        <v>0.4</v>
      </c>
      <c r="BN32">
        <f t="shared" si="2"/>
        <v>0.66</v>
      </c>
      <c r="BO32">
        <f t="shared" si="3"/>
        <v>0.26</v>
      </c>
    </row>
    <row r="33" spans="38:67" x14ac:dyDescent="0.35">
      <c r="AL33" s="6"/>
      <c r="AM33" s="8">
        <v>8</v>
      </c>
      <c r="AN33" s="8">
        <v>0.34</v>
      </c>
      <c r="AO33" s="8">
        <v>0.33</v>
      </c>
      <c r="AP33" s="8">
        <v>0.36</v>
      </c>
      <c r="AQ33" s="8">
        <v>0.35</v>
      </c>
      <c r="AR33" s="8">
        <v>0.37</v>
      </c>
      <c r="AS33" s="8">
        <v>0.34</v>
      </c>
      <c r="AT33" s="8">
        <v>0.3</v>
      </c>
      <c r="AU33" s="8">
        <v>0.25</v>
      </c>
      <c r="AV33" s="8">
        <v>0.27</v>
      </c>
      <c r="AW33" s="8">
        <v>0.3</v>
      </c>
      <c r="AX33" s="8">
        <v>0.33</v>
      </c>
      <c r="AY33" s="8">
        <v>0.31</v>
      </c>
      <c r="AZ33" s="8">
        <v>0.35</v>
      </c>
      <c r="BA33" s="8">
        <v>0.32</v>
      </c>
      <c r="BB33" s="8">
        <v>0.36</v>
      </c>
      <c r="BC33" s="8">
        <v>0.33</v>
      </c>
      <c r="BD33" s="8">
        <v>0.31</v>
      </c>
      <c r="BE33" s="8">
        <v>0.3</v>
      </c>
      <c r="BF33" s="8">
        <v>0.28999999999999998</v>
      </c>
      <c r="BG33" s="8">
        <v>0.28000000000000003</v>
      </c>
      <c r="BH33" s="8">
        <v>0.28999999999999998</v>
      </c>
      <c r="BI33" s="8">
        <v>0.3</v>
      </c>
      <c r="BJ33" s="8">
        <v>0.31</v>
      </c>
      <c r="BK33" s="8">
        <v>0.3</v>
      </c>
      <c r="BL33" s="4">
        <f t="shared" si="0"/>
        <v>0.31624999999999998</v>
      </c>
      <c r="BM33" s="4">
        <f t="shared" si="1"/>
        <v>0.12</v>
      </c>
      <c r="BN33">
        <f t="shared" si="2"/>
        <v>0.37</v>
      </c>
      <c r="BO33">
        <f t="shared" si="3"/>
        <v>0.25</v>
      </c>
    </row>
    <row r="34" spans="38:67" x14ac:dyDescent="0.35">
      <c r="AL34" s="6"/>
      <c r="AM34" s="8">
        <v>9</v>
      </c>
      <c r="AN34" s="8">
        <v>0.28999999999999998</v>
      </c>
      <c r="AO34" s="8">
        <v>0.25</v>
      </c>
      <c r="AP34" s="8">
        <v>0.28000000000000003</v>
      </c>
      <c r="AQ34" s="8">
        <v>0.28999999999999998</v>
      </c>
      <c r="AR34" s="8">
        <v>0.3</v>
      </c>
      <c r="AS34" s="8">
        <v>0.31</v>
      </c>
      <c r="AT34" s="8">
        <v>0.33</v>
      </c>
      <c r="AU34" s="8">
        <v>0.28999999999999998</v>
      </c>
      <c r="AV34" s="8">
        <v>0.3</v>
      </c>
      <c r="AW34" s="8">
        <v>0.32</v>
      </c>
      <c r="AX34" s="8">
        <v>0.33</v>
      </c>
      <c r="AY34" s="8">
        <v>0.31</v>
      </c>
      <c r="AZ34" s="8">
        <v>0.34</v>
      </c>
      <c r="BA34" s="8">
        <v>0.32</v>
      </c>
      <c r="BB34" s="8">
        <v>0.35</v>
      </c>
      <c r="BC34" s="8">
        <v>0.31</v>
      </c>
      <c r="BD34" s="8">
        <v>0.28000000000000003</v>
      </c>
      <c r="BE34" s="8">
        <v>0.28999999999999998</v>
      </c>
      <c r="BF34" s="8">
        <v>0.3</v>
      </c>
      <c r="BG34" s="8">
        <v>0.31</v>
      </c>
      <c r="BH34" s="8">
        <v>0.3</v>
      </c>
      <c r="BI34" s="8">
        <v>0.31</v>
      </c>
      <c r="BJ34" s="8">
        <v>0.32</v>
      </c>
      <c r="BK34" s="8">
        <v>0.3</v>
      </c>
      <c r="BL34" s="4">
        <f t="shared" si="0"/>
        <v>0.30541666666666661</v>
      </c>
      <c r="BM34" s="4">
        <f t="shared" si="1"/>
        <v>9.9999999999999978E-2</v>
      </c>
      <c r="BN34">
        <f t="shared" si="2"/>
        <v>0.35</v>
      </c>
      <c r="BO34">
        <f t="shared" si="3"/>
        <v>0.25</v>
      </c>
    </row>
    <row r="35" spans="38:67" x14ac:dyDescent="0.35">
      <c r="AL35" s="6"/>
      <c r="AM35" s="8">
        <v>10</v>
      </c>
      <c r="AN35" s="8">
        <v>0.34</v>
      </c>
      <c r="AO35" s="8">
        <v>0.36</v>
      </c>
      <c r="AP35" s="8">
        <v>0.34</v>
      </c>
      <c r="AQ35" s="8">
        <v>0.47</v>
      </c>
      <c r="AR35" s="8">
        <v>0.46</v>
      </c>
      <c r="AS35" s="8">
        <v>0.28999999999999998</v>
      </c>
      <c r="AT35" s="8">
        <v>0.31</v>
      </c>
      <c r="AU35" s="8">
        <v>0.34</v>
      </c>
      <c r="AV35" s="8">
        <v>0.36</v>
      </c>
      <c r="AW35" s="8">
        <v>0.33</v>
      </c>
      <c r="AX35" s="8">
        <v>0.37</v>
      </c>
      <c r="AY35" s="8">
        <v>0.35</v>
      </c>
      <c r="AZ35" s="8">
        <v>0.38</v>
      </c>
      <c r="BA35" s="8">
        <v>0.31</v>
      </c>
      <c r="BB35" s="8">
        <v>0.34</v>
      </c>
      <c r="BC35" s="8">
        <v>0.31</v>
      </c>
      <c r="BD35" s="8">
        <v>0.28000000000000003</v>
      </c>
      <c r="BE35" s="8">
        <v>0.32</v>
      </c>
      <c r="BF35" s="8">
        <v>0.35</v>
      </c>
      <c r="BG35" s="8">
        <v>0.38</v>
      </c>
      <c r="BH35" s="8">
        <v>0.3</v>
      </c>
      <c r="BI35" s="8">
        <v>0.31</v>
      </c>
      <c r="BJ35" s="8">
        <v>0.28999999999999998</v>
      </c>
      <c r="BK35" s="8">
        <v>0.27</v>
      </c>
      <c r="BL35" s="4">
        <f t="shared" si="0"/>
        <v>0.33999999999999991</v>
      </c>
      <c r="BM35" s="4">
        <f t="shared" si="1"/>
        <v>0.19999999999999996</v>
      </c>
      <c r="BN35">
        <f t="shared" si="2"/>
        <v>0.47</v>
      </c>
      <c r="BO35">
        <f t="shared" si="3"/>
        <v>0.27</v>
      </c>
    </row>
    <row r="36" spans="38:67" x14ac:dyDescent="0.35">
      <c r="AL36" s="6"/>
      <c r="AM36" s="8">
        <v>11</v>
      </c>
      <c r="AN36" s="8">
        <v>0.33</v>
      </c>
      <c r="AO36" s="8">
        <v>0.37</v>
      </c>
      <c r="AP36" s="8">
        <v>0.6</v>
      </c>
      <c r="AQ36" s="8">
        <v>0.3</v>
      </c>
      <c r="AR36" s="8">
        <v>0.46</v>
      </c>
      <c r="AS36" s="8">
        <v>0.33</v>
      </c>
      <c r="AT36" s="8">
        <v>0.46</v>
      </c>
      <c r="AU36" s="8">
        <v>0.35</v>
      </c>
      <c r="AV36" s="8">
        <v>0.36</v>
      </c>
      <c r="AW36" s="8">
        <v>0.37</v>
      </c>
      <c r="AX36" s="8">
        <v>0.39</v>
      </c>
      <c r="AY36" s="8">
        <v>0.38</v>
      </c>
      <c r="AZ36" s="8">
        <v>0.37</v>
      </c>
      <c r="BA36" s="8">
        <v>0.36</v>
      </c>
      <c r="BB36" s="8">
        <v>0.35</v>
      </c>
      <c r="BC36" s="8">
        <v>0.31</v>
      </c>
      <c r="BD36" s="8">
        <v>0.3</v>
      </c>
      <c r="BE36" s="8">
        <v>0.33</v>
      </c>
      <c r="BF36" s="8">
        <v>0.35</v>
      </c>
      <c r="BG36" s="8">
        <v>0.37</v>
      </c>
      <c r="BH36" s="8">
        <v>0.4</v>
      </c>
      <c r="BI36" s="8">
        <v>0.33</v>
      </c>
      <c r="BJ36" s="8">
        <v>0.3</v>
      </c>
      <c r="BK36" s="8">
        <v>0.34</v>
      </c>
      <c r="BL36" s="4">
        <f t="shared" si="0"/>
        <v>0.36708333333333337</v>
      </c>
      <c r="BM36" s="4">
        <f t="shared" si="1"/>
        <v>0.3</v>
      </c>
      <c r="BN36">
        <f t="shared" si="2"/>
        <v>0.6</v>
      </c>
      <c r="BO36">
        <f t="shared" si="3"/>
        <v>0.3</v>
      </c>
    </row>
    <row r="37" spans="38:67" x14ac:dyDescent="0.35">
      <c r="AL37" s="6"/>
      <c r="AM37" s="8">
        <v>12</v>
      </c>
      <c r="AN37" s="8">
        <v>0.45</v>
      </c>
      <c r="AO37" s="8">
        <v>0.37</v>
      </c>
      <c r="AP37" s="8">
        <v>0.53</v>
      </c>
      <c r="AQ37" s="8">
        <v>0.26</v>
      </c>
      <c r="AR37" s="8">
        <v>0.26</v>
      </c>
      <c r="AS37" s="8">
        <v>0.6</v>
      </c>
      <c r="AT37" s="8">
        <v>0.24</v>
      </c>
      <c r="AU37" s="8">
        <v>0.33</v>
      </c>
      <c r="AV37" s="8">
        <v>0.31</v>
      </c>
      <c r="AW37" s="8">
        <v>0.32</v>
      </c>
      <c r="AX37" s="8">
        <v>0.33</v>
      </c>
      <c r="AY37" s="8">
        <v>0.34</v>
      </c>
      <c r="AZ37" s="8">
        <v>0.35</v>
      </c>
      <c r="BA37" s="8">
        <v>0.36</v>
      </c>
      <c r="BB37" s="8">
        <v>0.37</v>
      </c>
      <c r="BC37" s="8">
        <v>0.36</v>
      </c>
      <c r="BD37" s="8">
        <v>0.32</v>
      </c>
      <c r="BE37" s="8">
        <v>0.35</v>
      </c>
      <c r="BF37" s="8">
        <v>0.33</v>
      </c>
      <c r="BG37" s="8">
        <v>0.36</v>
      </c>
      <c r="BH37" s="8">
        <v>0.34</v>
      </c>
      <c r="BI37" s="8">
        <v>0.41</v>
      </c>
      <c r="BJ37" s="8">
        <v>0.38</v>
      </c>
      <c r="BK37" s="8">
        <v>0.32</v>
      </c>
      <c r="BL37" s="4">
        <f t="shared" si="0"/>
        <v>0.35791666666666672</v>
      </c>
      <c r="BM37" s="4">
        <f t="shared" si="1"/>
        <v>0.36</v>
      </c>
      <c r="BN37">
        <f t="shared" si="2"/>
        <v>0.6</v>
      </c>
      <c r="BO37">
        <f t="shared" si="3"/>
        <v>0.24</v>
      </c>
    </row>
    <row r="38" spans="38:67" x14ac:dyDescent="0.35">
      <c r="AL38" s="6"/>
      <c r="AM38" s="8">
        <v>13</v>
      </c>
      <c r="AN38" s="8">
        <v>0.3</v>
      </c>
      <c r="AO38" s="8">
        <v>0.33</v>
      </c>
      <c r="AP38" s="8">
        <v>0.37</v>
      </c>
      <c r="AQ38" s="8">
        <v>0.26</v>
      </c>
      <c r="AR38" s="8">
        <v>0.41</v>
      </c>
      <c r="AS38" s="8">
        <v>0.91</v>
      </c>
      <c r="AT38" s="8">
        <v>0.75</v>
      </c>
      <c r="AU38" s="8">
        <v>0.35</v>
      </c>
      <c r="AV38" s="8">
        <v>0.32</v>
      </c>
      <c r="AW38" s="8">
        <v>0.31</v>
      </c>
      <c r="AX38" s="8">
        <v>0.32</v>
      </c>
      <c r="AY38" s="8">
        <v>0.35</v>
      </c>
      <c r="AZ38" s="8">
        <v>0.36</v>
      </c>
      <c r="BA38" s="8">
        <v>0.38</v>
      </c>
      <c r="BB38" s="8">
        <v>0.37</v>
      </c>
      <c r="BC38" s="8">
        <v>0.32</v>
      </c>
      <c r="BD38" s="8">
        <v>0.3</v>
      </c>
      <c r="BE38" s="8">
        <v>0.36</v>
      </c>
      <c r="BF38" s="8">
        <v>0.32</v>
      </c>
      <c r="BG38" s="8">
        <v>0.34</v>
      </c>
      <c r="BH38" s="8">
        <v>0.35</v>
      </c>
      <c r="BI38" s="8">
        <v>0.37</v>
      </c>
      <c r="BJ38" s="8">
        <v>0.34</v>
      </c>
      <c r="BK38" s="8">
        <v>0.28999999999999998</v>
      </c>
      <c r="BL38" s="4">
        <f t="shared" si="0"/>
        <v>0.37833333333333324</v>
      </c>
      <c r="BM38" s="4">
        <f t="shared" si="1"/>
        <v>0.65</v>
      </c>
      <c r="BN38">
        <f t="shared" si="2"/>
        <v>0.91</v>
      </c>
      <c r="BO38">
        <f t="shared" si="3"/>
        <v>0.26</v>
      </c>
    </row>
    <row r="39" spans="38:67" x14ac:dyDescent="0.35">
      <c r="AL39" s="6"/>
      <c r="AM39" s="8">
        <v>14</v>
      </c>
      <c r="AN39" s="8">
        <v>0.31</v>
      </c>
      <c r="AO39" s="8">
        <v>0.33</v>
      </c>
      <c r="AP39" s="8">
        <v>0.38</v>
      </c>
      <c r="AQ39" s="8">
        <v>0.35</v>
      </c>
      <c r="AR39" s="8">
        <v>0.51</v>
      </c>
      <c r="AS39" s="8">
        <v>0.48</v>
      </c>
      <c r="AT39" s="8">
        <v>0.43</v>
      </c>
      <c r="AU39" s="8">
        <v>0.38</v>
      </c>
      <c r="AV39" s="8">
        <v>0.34</v>
      </c>
      <c r="AW39" s="8">
        <v>0.37</v>
      </c>
      <c r="AX39" s="8">
        <v>0.35</v>
      </c>
      <c r="AY39" s="8">
        <v>0.32</v>
      </c>
      <c r="AZ39" s="8">
        <v>0.33</v>
      </c>
      <c r="BA39" s="8">
        <v>0.3</v>
      </c>
      <c r="BB39" s="8">
        <v>0.34</v>
      </c>
      <c r="BC39" s="8">
        <v>0.28000000000000003</v>
      </c>
      <c r="BD39" s="8">
        <v>0.3</v>
      </c>
      <c r="BE39" s="8">
        <v>0.26</v>
      </c>
      <c r="BF39" s="8">
        <v>0.28000000000000003</v>
      </c>
      <c r="BG39" s="8">
        <v>0.25</v>
      </c>
      <c r="BH39" s="8">
        <v>0.26</v>
      </c>
      <c r="BI39" s="8">
        <v>0.27</v>
      </c>
      <c r="BJ39" s="8">
        <v>0.3</v>
      </c>
      <c r="BK39" s="8">
        <v>0.23</v>
      </c>
      <c r="BL39" s="4">
        <f t="shared" si="0"/>
        <v>0.33124999999999999</v>
      </c>
      <c r="BM39" s="4">
        <f t="shared" si="1"/>
        <v>0.28000000000000003</v>
      </c>
      <c r="BN39">
        <f t="shared" si="2"/>
        <v>0.51</v>
      </c>
      <c r="BO39">
        <f t="shared" si="3"/>
        <v>0.23</v>
      </c>
    </row>
    <row r="40" spans="38:67" x14ac:dyDescent="0.35">
      <c r="AL40" s="6"/>
      <c r="AM40" s="8">
        <v>15</v>
      </c>
      <c r="AN40" s="8">
        <v>0.26</v>
      </c>
      <c r="AO40" s="8">
        <v>0.27</v>
      </c>
      <c r="AP40" s="8">
        <v>0.3</v>
      </c>
      <c r="AQ40" s="8">
        <v>0.28999999999999998</v>
      </c>
      <c r="AR40" s="8">
        <v>0.28000000000000003</v>
      </c>
      <c r="AS40" s="8">
        <v>0.28999999999999998</v>
      </c>
      <c r="AT40" s="8">
        <v>0.3</v>
      </c>
      <c r="AU40" s="8">
        <v>0.35</v>
      </c>
      <c r="AV40" s="8">
        <v>0.34</v>
      </c>
      <c r="AW40" s="8">
        <v>0.33</v>
      </c>
      <c r="AX40" s="8">
        <v>0.31</v>
      </c>
      <c r="AY40" s="8">
        <v>0.34</v>
      </c>
      <c r="AZ40" s="8">
        <v>0.38</v>
      </c>
      <c r="BA40" s="8">
        <v>0.35</v>
      </c>
      <c r="BB40" s="8">
        <v>0.32</v>
      </c>
      <c r="BC40" s="8">
        <v>0.27</v>
      </c>
      <c r="BD40" s="8">
        <v>0.3</v>
      </c>
      <c r="BE40" s="8">
        <v>0.28000000000000003</v>
      </c>
      <c r="BF40" s="8">
        <v>0.28000000000000003</v>
      </c>
      <c r="BG40" s="8">
        <v>0.28999999999999998</v>
      </c>
      <c r="BH40" s="8">
        <v>0.28000000000000003</v>
      </c>
      <c r="BI40" s="8">
        <v>0.3</v>
      </c>
      <c r="BJ40" s="8">
        <v>0.32</v>
      </c>
      <c r="BK40" s="8">
        <v>0.25</v>
      </c>
      <c r="BL40" s="4">
        <f t="shared" si="0"/>
        <v>0.3033333333333334</v>
      </c>
      <c r="BM40" s="4">
        <f t="shared" si="1"/>
        <v>0.13</v>
      </c>
      <c r="BN40">
        <f t="shared" si="2"/>
        <v>0.38</v>
      </c>
      <c r="BO40">
        <f t="shared" si="3"/>
        <v>0.25</v>
      </c>
    </row>
    <row r="41" spans="38:67" x14ac:dyDescent="0.35">
      <c r="AL41" s="6"/>
      <c r="AM41" s="8">
        <v>16</v>
      </c>
      <c r="AN41" s="8">
        <v>0.28000000000000003</v>
      </c>
      <c r="AO41" s="8">
        <v>0.28999999999999998</v>
      </c>
      <c r="AP41" s="8">
        <v>0.3</v>
      </c>
      <c r="AQ41" s="8">
        <v>0.31</v>
      </c>
      <c r="AR41" s="8">
        <v>0.32</v>
      </c>
      <c r="AS41" s="8">
        <v>0.34</v>
      </c>
      <c r="AT41" s="8">
        <v>0.33</v>
      </c>
      <c r="AU41" s="8">
        <v>0.32</v>
      </c>
      <c r="AV41" s="8">
        <v>0.34</v>
      </c>
      <c r="AW41" s="8">
        <v>0.35</v>
      </c>
      <c r="AX41" s="8">
        <v>0.33</v>
      </c>
      <c r="AY41" s="8">
        <v>0.3</v>
      </c>
      <c r="AZ41" s="8">
        <v>0.32</v>
      </c>
      <c r="BA41" s="8">
        <v>0.34</v>
      </c>
      <c r="BB41" s="8">
        <v>0.39</v>
      </c>
      <c r="BC41" s="8">
        <v>0.22</v>
      </c>
      <c r="BD41" s="8">
        <v>0.23</v>
      </c>
      <c r="BE41" s="8">
        <v>0.25</v>
      </c>
      <c r="BF41" s="8">
        <v>0.22</v>
      </c>
      <c r="BG41" s="8">
        <v>0.24</v>
      </c>
      <c r="BH41" s="8">
        <v>0.27</v>
      </c>
      <c r="BI41" s="8">
        <v>0.28999999999999998</v>
      </c>
      <c r="BJ41" s="8">
        <v>0.33</v>
      </c>
      <c r="BK41" s="8">
        <v>0.31</v>
      </c>
      <c r="BL41" s="4">
        <f t="shared" si="0"/>
        <v>0.30083333333333329</v>
      </c>
      <c r="BM41" s="4">
        <f t="shared" si="1"/>
        <v>0.17</v>
      </c>
      <c r="BN41">
        <f t="shared" si="2"/>
        <v>0.39</v>
      </c>
      <c r="BO41">
        <f t="shared" si="3"/>
        <v>0.22</v>
      </c>
    </row>
    <row r="42" spans="38:67" x14ac:dyDescent="0.35">
      <c r="AL42" s="6"/>
      <c r="AM42" s="8">
        <v>17</v>
      </c>
      <c r="AN42" s="8">
        <v>0.28999999999999998</v>
      </c>
      <c r="AO42" s="8">
        <v>0.3</v>
      </c>
      <c r="AP42" s="8">
        <v>0.31</v>
      </c>
      <c r="AQ42" s="8">
        <v>0.33</v>
      </c>
      <c r="AR42" s="8">
        <v>0.35</v>
      </c>
      <c r="AS42" s="8">
        <v>0.31</v>
      </c>
      <c r="AT42" s="8">
        <v>0.32</v>
      </c>
      <c r="AU42" s="8">
        <v>0.31</v>
      </c>
      <c r="AV42" s="8">
        <v>0.3</v>
      </c>
      <c r="AW42" s="8">
        <v>1.46</v>
      </c>
      <c r="AX42" s="8">
        <v>0.84</v>
      </c>
      <c r="AY42" s="8">
        <v>0.62</v>
      </c>
      <c r="AZ42" s="8">
        <v>0.6</v>
      </c>
      <c r="BA42" s="8">
        <v>0.42</v>
      </c>
      <c r="BB42" s="8">
        <v>0.46</v>
      </c>
      <c r="BC42" s="8">
        <v>0.45</v>
      </c>
      <c r="BD42" s="8">
        <v>0.47</v>
      </c>
      <c r="BE42" s="8">
        <v>0.43</v>
      </c>
      <c r="BF42" s="8">
        <v>0.4</v>
      </c>
      <c r="BG42" s="8">
        <v>0.38</v>
      </c>
      <c r="BH42" s="8">
        <v>0.43</v>
      </c>
      <c r="BI42" s="8">
        <v>0.41</v>
      </c>
      <c r="BJ42" s="8">
        <v>0.35</v>
      </c>
      <c r="BK42" s="8">
        <v>0.37</v>
      </c>
      <c r="BL42" s="4">
        <f t="shared" si="0"/>
        <v>0.45458333333333328</v>
      </c>
      <c r="BM42" s="4">
        <f>BN42-BO42</f>
        <v>1.17</v>
      </c>
      <c r="BN42">
        <f t="shared" si="2"/>
        <v>1.46</v>
      </c>
      <c r="BO42">
        <f t="shared" si="3"/>
        <v>0.28999999999999998</v>
      </c>
    </row>
    <row r="43" spans="38:67" x14ac:dyDescent="0.35">
      <c r="AL43" s="6"/>
      <c r="AM43" s="8">
        <v>18</v>
      </c>
      <c r="AN43" s="8">
        <v>0.34</v>
      </c>
      <c r="AO43" s="8">
        <v>0.33</v>
      </c>
      <c r="AP43" s="8">
        <v>0.32</v>
      </c>
      <c r="AQ43" s="8">
        <v>0.53</v>
      </c>
      <c r="AR43" s="8">
        <v>0.48</v>
      </c>
      <c r="AS43" s="8">
        <v>0.47</v>
      </c>
      <c r="AT43" s="8">
        <v>0.47</v>
      </c>
      <c r="AU43" s="8">
        <v>0.19</v>
      </c>
      <c r="AV43" s="8">
        <v>0.2</v>
      </c>
      <c r="AW43" s="8">
        <v>0.25</v>
      </c>
      <c r="AX43" s="8">
        <v>0.28000000000000003</v>
      </c>
      <c r="AY43" s="8">
        <v>0.23</v>
      </c>
      <c r="AZ43" s="8">
        <v>0.24</v>
      </c>
      <c r="BA43" s="8">
        <v>0.35</v>
      </c>
      <c r="BB43" s="8">
        <v>0.3</v>
      </c>
      <c r="BC43" s="8">
        <v>0.35</v>
      </c>
      <c r="BD43" s="8">
        <v>0.37</v>
      </c>
      <c r="BE43" s="8">
        <v>0.34</v>
      </c>
      <c r="BF43" s="8">
        <v>0.32</v>
      </c>
      <c r="BG43" s="8">
        <v>0.35</v>
      </c>
      <c r="BH43" s="8">
        <v>0.31</v>
      </c>
      <c r="BI43" s="8">
        <v>0.36</v>
      </c>
      <c r="BJ43" s="8">
        <v>0.34</v>
      </c>
      <c r="BK43" s="8">
        <v>0.3</v>
      </c>
      <c r="BL43" s="4">
        <f t="shared" si="0"/>
        <v>0.33416666666666667</v>
      </c>
      <c r="BM43" s="4">
        <f t="shared" si="1"/>
        <v>0.34</v>
      </c>
      <c r="BN43">
        <f t="shared" si="2"/>
        <v>0.53</v>
      </c>
      <c r="BO43">
        <f t="shared" si="3"/>
        <v>0.19</v>
      </c>
    </row>
    <row r="44" spans="38:67" x14ac:dyDescent="0.35">
      <c r="AL44" s="6"/>
      <c r="AM44" s="8">
        <v>19</v>
      </c>
      <c r="AN44" s="8">
        <v>0.32</v>
      </c>
      <c r="AO44" s="8">
        <v>0.39</v>
      </c>
      <c r="AP44" s="8">
        <v>0.38</v>
      </c>
      <c r="AQ44" s="8">
        <v>0.35</v>
      </c>
      <c r="AR44" s="8">
        <v>0.64</v>
      </c>
      <c r="AS44" s="8">
        <v>0.34</v>
      </c>
      <c r="AT44" s="8">
        <v>0.31</v>
      </c>
      <c r="AU44" s="8">
        <v>0.38</v>
      </c>
      <c r="AV44" s="8">
        <v>0.36</v>
      </c>
      <c r="AW44" s="8">
        <v>0.32</v>
      </c>
      <c r="AX44" s="8">
        <v>0.28999999999999998</v>
      </c>
      <c r="AY44" s="8">
        <v>0.3</v>
      </c>
      <c r="AZ44" s="8">
        <v>0.32</v>
      </c>
      <c r="BA44" s="8">
        <v>0.3</v>
      </c>
      <c r="BB44" s="8">
        <v>0.3</v>
      </c>
      <c r="BC44" s="8">
        <v>0.26</v>
      </c>
      <c r="BD44" s="8">
        <v>0.28000000000000003</v>
      </c>
      <c r="BE44" s="8">
        <v>0.28999999999999998</v>
      </c>
      <c r="BF44" s="8">
        <v>0.3</v>
      </c>
      <c r="BG44" s="8">
        <v>0.33</v>
      </c>
      <c r="BH44" s="8">
        <v>0.35</v>
      </c>
      <c r="BI44" s="8">
        <v>0.36</v>
      </c>
      <c r="BJ44" s="8">
        <v>0.32</v>
      </c>
      <c r="BK44" s="8">
        <v>0.31</v>
      </c>
      <c r="BL44" s="4">
        <f t="shared" si="0"/>
        <v>0.33749999999999997</v>
      </c>
      <c r="BM44" s="4">
        <f t="shared" si="1"/>
        <v>0.38</v>
      </c>
      <c r="BN44">
        <f t="shared" si="2"/>
        <v>0.64</v>
      </c>
      <c r="BO44">
        <f t="shared" si="3"/>
        <v>0.26</v>
      </c>
    </row>
    <row r="45" spans="38:67" x14ac:dyDescent="0.35">
      <c r="AL45" s="6"/>
      <c r="AM45" s="8">
        <v>20</v>
      </c>
      <c r="AN45" s="8">
        <v>0.32</v>
      </c>
      <c r="AO45" s="8">
        <v>0.36</v>
      </c>
      <c r="AP45" s="8">
        <v>0.33</v>
      </c>
      <c r="AQ45" s="8">
        <v>0.46</v>
      </c>
      <c r="AR45" s="8">
        <v>0.44</v>
      </c>
      <c r="AS45" s="8">
        <v>0.25</v>
      </c>
      <c r="AT45" s="8">
        <v>0.37</v>
      </c>
      <c r="AU45" s="8">
        <v>0.38</v>
      </c>
      <c r="AV45" s="8">
        <v>0.35</v>
      </c>
      <c r="AW45" s="8">
        <v>0.32</v>
      </c>
      <c r="AX45" s="8">
        <v>0.34</v>
      </c>
      <c r="AY45" s="8">
        <v>0.37</v>
      </c>
      <c r="AZ45" s="8">
        <v>0.35</v>
      </c>
      <c r="BA45" s="8">
        <v>0.39</v>
      </c>
      <c r="BB45" s="8">
        <v>0.36</v>
      </c>
      <c r="BC45" s="8">
        <v>0.32</v>
      </c>
      <c r="BD45" s="8">
        <v>0.28999999999999998</v>
      </c>
      <c r="BE45" s="8">
        <v>0.3</v>
      </c>
      <c r="BF45" s="8">
        <v>0.28000000000000003</v>
      </c>
      <c r="BG45" s="8">
        <v>0.28999999999999998</v>
      </c>
      <c r="BH45" s="8">
        <v>0.27</v>
      </c>
      <c r="BI45" s="8">
        <v>0.3</v>
      </c>
      <c r="BJ45" s="8">
        <v>0.31</v>
      </c>
      <c r="BK45" s="8">
        <v>0.34</v>
      </c>
      <c r="BL45" s="4">
        <f t="shared" si="0"/>
        <v>0.33708333333333335</v>
      </c>
      <c r="BM45" s="4">
        <f t="shared" si="1"/>
        <v>0.21000000000000002</v>
      </c>
      <c r="BN45">
        <f t="shared" si="2"/>
        <v>0.46</v>
      </c>
      <c r="BO45">
        <f t="shared" si="3"/>
        <v>0.25</v>
      </c>
    </row>
    <row r="46" spans="38:67" x14ac:dyDescent="0.35">
      <c r="AL46" s="6"/>
      <c r="AM46" s="8">
        <v>21</v>
      </c>
      <c r="AN46" s="8">
        <v>0.32</v>
      </c>
      <c r="AO46" s="8">
        <v>0.35</v>
      </c>
      <c r="AP46" s="8">
        <v>0.53</v>
      </c>
      <c r="AQ46" s="8">
        <v>0.5</v>
      </c>
      <c r="AR46" s="8">
        <v>0.66</v>
      </c>
      <c r="AS46" s="8">
        <v>0.37</v>
      </c>
      <c r="AT46" s="8">
        <v>0.28999999999999998</v>
      </c>
      <c r="AU46" s="8">
        <v>0.28000000000000003</v>
      </c>
      <c r="AV46" s="8">
        <v>0.3</v>
      </c>
      <c r="AW46" s="8">
        <v>0.32</v>
      </c>
      <c r="AX46" s="8">
        <v>0.36</v>
      </c>
      <c r="AY46" s="8">
        <v>0.31</v>
      </c>
      <c r="AZ46" s="8">
        <v>0.33</v>
      </c>
      <c r="BA46" s="8">
        <v>0.37</v>
      </c>
      <c r="BB46" s="8">
        <v>0.35</v>
      </c>
      <c r="BC46" s="8">
        <v>0.3</v>
      </c>
      <c r="BD46" s="8">
        <v>0.34</v>
      </c>
      <c r="BE46" s="8">
        <v>0.3</v>
      </c>
      <c r="BF46" s="8">
        <v>0.31</v>
      </c>
      <c r="BG46" s="8">
        <v>0.34</v>
      </c>
      <c r="BH46" s="8">
        <v>0.33</v>
      </c>
      <c r="BI46" s="8">
        <v>0.32</v>
      </c>
      <c r="BJ46" s="8">
        <v>0.31</v>
      </c>
      <c r="BK46" s="8">
        <v>0.32</v>
      </c>
      <c r="BL46" s="4">
        <f t="shared" si="0"/>
        <v>0.35458333333333325</v>
      </c>
      <c r="BM46" s="4">
        <f t="shared" si="1"/>
        <v>0.38</v>
      </c>
      <c r="BN46">
        <f t="shared" si="2"/>
        <v>0.66</v>
      </c>
      <c r="BO46">
        <f t="shared" si="3"/>
        <v>0.28000000000000003</v>
      </c>
    </row>
    <row r="47" spans="38:67" x14ac:dyDescent="0.35">
      <c r="AL47" s="6"/>
      <c r="AM47" s="8">
        <v>22</v>
      </c>
      <c r="AN47" s="8">
        <v>0.34</v>
      </c>
      <c r="AO47" s="8">
        <v>0.32</v>
      </c>
      <c r="AP47" s="8">
        <v>0.36</v>
      </c>
      <c r="AQ47" s="8">
        <v>0.3</v>
      </c>
      <c r="AR47" s="8">
        <v>0.33</v>
      </c>
      <c r="AS47" s="8">
        <v>0.31</v>
      </c>
      <c r="AT47" s="8">
        <v>0.3</v>
      </c>
      <c r="AU47" s="8">
        <v>0.26</v>
      </c>
      <c r="AV47" s="8">
        <v>0.31</v>
      </c>
      <c r="AW47" s="8">
        <v>0.35</v>
      </c>
      <c r="AX47" s="8">
        <v>0.33</v>
      </c>
      <c r="AY47" s="8">
        <v>0.3</v>
      </c>
      <c r="AZ47" s="8">
        <v>0.36</v>
      </c>
      <c r="BA47" s="8">
        <v>0.38</v>
      </c>
      <c r="BB47" s="8">
        <v>0.4</v>
      </c>
      <c r="BC47" s="8">
        <v>0.34</v>
      </c>
      <c r="BD47" s="8">
        <v>0.31</v>
      </c>
      <c r="BE47" s="8">
        <v>0.33</v>
      </c>
      <c r="BF47" s="8">
        <v>0.35</v>
      </c>
      <c r="BG47" s="8">
        <v>0.37</v>
      </c>
      <c r="BH47" s="8">
        <v>0.34</v>
      </c>
      <c r="BI47" s="8">
        <v>0.36</v>
      </c>
      <c r="BJ47" s="8">
        <v>0.38</v>
      </c>
      <c r="BK47" s="8">
        <v>0.32</v>
      </c>
      <c r="BL47" s="4">
        <f t="shared" si="0"/>
        <v>0.3354166666666667</v>
      </c>
      <c r="BM47" s="4">
        <f t="shared" si="1"/>
        <v>0.14000000000000001</v>
      </c>
      <c r="BN47">
        <f t="shared" si="2"/>
        <v>0.4</v>
      </c>
      <c r="BO47">
        <f t="shared" si="3"/>
        <v>0.26</v>
      </c>
    </row>
    <row r="48" spans="38:67" x14ac:dyDescent="0.35">
      <c r="AL48" s="6"/>
      <c r="AM48" s="8">
        <v>23</v>
      </c>
      <c r="AN48" s="8">
        <v>0.3</v>
      </c>
      <c r="AO48" s="8">
        <v>0.41</v>
      </c>
      <c r="AP48" s="8">
        <v>0.38</v>
      </c>
      <c r="AQ48" s="8">
        <v>0.55000000000000004</v>
      </c>
      <c r="AR48" s="8"/>
      <c r="AS48" s="8"/>
      <c r="AT48" s="8"/>
      <c r="AU48" s="8">
        <v>0.28000000000000003</v>
      </c>
      <c r="AV48" s="8">
        <v>0.3</v>
      </c>
      <c r="AW48" s="8">
        <v>0.31</v>
      </c>
      <c r="AX48" s="8">
        <v>0.33</v>
      </c>
      <c r="AY48" s="8">
        <v>0.28999999999999998</v>
      </c>
      <c r="AZ48" s="8">
        <v>0.24</v>
      </c>
      <c r="BA48" s="8">
        <v>0.27</v>
      </c>
      <c r="BB48" s="8">
        <v>0.28000000000000003</v>
      </c>
      <c r="BC48" s="8">
        <v>0.3</v>
      </c>
      <c r="BD48" s="8">
        <v>0.28999999999999998</v>
      </c>
      <c r="BE48" s="8">
        <v>0.32</v>
      </c>
      <c r="BF48" s="8">
        <v>0.35</v>
      </c>
      <c r="BG48" s="8">
        <v>0.34</v>
      </c>
      <c r="BH48" s="8">
        <v>0.34</v>
      </c>
      <c r="BI48" s="8">
        <v>0.3</v>
      </c>
      <c r="BJ48" s="8">
        <v>0.37</v>
      </c>
      <c r="BK48" s="8">
        <v>0.36</v>
      </c>
      <c r="BL48" s="4">
        <f t="shared" si="0"/>
        <v>0.32904761904761903</v>
      </c>
      <c r="BM48" s="4">
        <f t="shared" si="1"/>
        <v>0.31000000000000005</v>
      </c>
      <c r="BN48">
        <f t="shared" si="2"/>
        <v>0.55000000000000004</v>
      </c>
      <c r="BO48">
        <f t="shared" si="3"/>
        <v>0.24</v>
      </c>
    </row>
    <row r="49" spans="38:67" x14ac:dyDescent="0.35">
      <c r="AL49" s="6"/>
      <c r="AM49" s="8">
        <v>24</v>
      </c>
      <c r="AN49" s="8">
        <v>0.55000000000000004</v>
      </c>
      <c r="AO49" s="8">
        <v>0.45</v>
      </c>
      <c r="AP49" s="8">
        <v>0.41</v>
      </c>
      <c r="AQ49" s="8">
        <v>0.43</v>
      </c>
      <c r="AR49" s="8">
        <v>0.45</v>
      </c>
      <c r="AS49" s="8">
        <v>0.47</v>
      </c>
      <c r="AT49" s="8">
        <v>0.44</v>
      </c>
      <c r="AU49" s="8">
        <v>0.37</v>
      </c>
      <c r="AV49" s="8">
        <v>0.34</v>
      </c>
      <c r="AW49" s="8">
        <v>0.33</v>
      </c>
      <c r="AX49" s="8">
        <v>0.31</v>
      </c>
      <c r="AY49" s="8">
        <v>0.32</v>
      </c>
      <c r="AZ49" s="8">
        <v>0.33</v>
      </c>
      <c r="BA49" s="8">
        <v>0.35</v>
      </c>
      <c r="BB49" s="8">
        <v>0.36</v>
      </c>
      <c r="BC49" s="8">
        <v>0.33</v>
      </c>
      <c r="BD49" s="8">
        <v>0.32</v>
      </c>
      <c r="BE49" s="8">
        <v>0.34</v>
      </c>
      <c r="BF49" s="8">
        <v>0.35</v>
      </c>
      <c r="BG49" s="8">
        <v>0.37</v>
      </c>
      <c r="BH49" s="8">
        <v>0.33</v>
      </c>
      <c r="BI49" s="8">
        <v>0.3</v>
      </c>
      <c r="BJ49" s="8">
        <v>0.31</v>
      </c>
      <c r="BK49" s="8">
        <v>0.37</v>
      </c>
      <c r="BL49" s="4">
        <f t="shared" si="0"/>
        <v>0.37208333333333332</v>
      </c>
      <c r="BM49" s="4">
        <f t="shared" si="1"/>
        <v>0.25000000000000006</v>
      </c>
      <c r="BN49">
        <f t="shared" si="2"/>
        <v>0.55000000000000004</v>
      </c>
      <c r="BO49">
        <f t="shared" si="3"/>
        <v>0.3</v>
      </c>
    </row>
    <row r="50" spans="38:67" x14ac:dyDescent="0.35">
      <c r="AL50" s="6"/>
      <c r="AM50" s="8">
        <v>25</v>
      </c>
      <c r="AN50" s="8">
        <v>0.36</v>
      </c>
      <c r="AO50" s="8">
        <v>0.34</v>
      </c>
      <c r="AP50" s="8">
        <v>0.32</v>
      </c>
      <c r="AQ50" s="8">
        <v>0.53</v>
      </c>
      <c r="AR50" s="8">
        <v>0.79</v>
      </c>
      <c r="AS50" s="8">
        <v>0.38</v>
      </c>
      <c r="AT50" s="8">
        <v>0.35</v>
      </c>
      <c r="AU50" s="8">
        <v>0.47</v>
      </c>
      <c r="AV50" s="8">
        <v>0.4</v>
      </c>
      <c r="AW50" s="8">
        <v>0.39</v>
      </c>
      <c r="AX50" s="8">
        <v>0.38</v>
      </c>
      <c r="AY50" s="8">
        <v>0.34</v>
      </c>
      <c r="AZ50" s="8">
        <v>0.35</v>
      </c>
      <c r="BA50" s="8">
        <v>0.33</v>
      </c>
      <c r="BB50" s="8">
        <v>0.32</v>
      </c>
      <c r="BC50" s="8">
        <v>0.34</v>
      </c>
      <c r="BD50" s="8">
        <v>0.35</v>
      </c>
      <c r="BE50" s="8">
        <v>0.37</v>
      </c>
      <c r="BF50" s="8">
        <v>0.32</v>
      </c>
      <c r="BG50" s="8">
        <v>0.31</v>
      </c>
      <c r="BH50" s="8">
        <v>0.33</v>
      </c>
      <c r="BI50" s="8">
        <v>0.35</v>
      </c>
      <c r="BJ50" s="8">
        <v>0.3</v>
      </c>
      <c r="BK50" s="8">
        <v>0.27</v>
      </c>
      <c r="BL50" s="4">
        <f t="shared" si="0"/>
        <v>0.37458333333333327</v>
      </c>
      <c r="BM50" s="4">
        <f t="shared" si="1"/>
        <v>0.52</v>
      </c>
      <c r="BN50">
        <f t="shared" si="2"/>
        <v>0.79</v>
      </c>
      <c r="BO50">
        <f t="shared" si="3"/>
        <v>0.27</v>
      </c>
    </row>
    <row r="51" spans="38:67" x14ac:dyDescent="0.35">
      <c r="AL51" s="6"/>
      <c r="AM51" s="8">
        <v>26</v>
      </c>
      <c r="AN51" s="8">
        <v>0.28999999999999998</v>
      </c>
      <c r="AO51" s="8">
        <v>0.3</v>
      </c>
      <c r="AP51" s="8">
        <v>0.73</v>
      </c>
      <c r="AQ51" s="8">
        <v>0.74</v>
      </c>
      <c r="AR51" s="8">
        <v>0.71</v>
      </c>
      <c r="AS51" s="8">
        <v>0.5</v>
      </c>
      <c r="AT51" s="8">
        <v>0.67</v>
      </c>
      <c r="AU51" s="8">
        <v>0.57999999999999996</v>
      </c>
      <c r="AV51" s="8">
        <v>0.62</v>
      </c>
      <c r="AW51" s="8">
        <v>0.36</v>
      </c>
      <c r="AX51" s="8">
        <v>0.34</v>
      </c>
      <c r="AY51" s="8">
        <v>0.31</v>
      </c>
      <c r="AZ51" s="8">
        <v>0.35</v>
      </c>
      <c r="BA51" s="8">
        <v>0.37</v>
      </c>
      <c r="BB51" s="8">
        <v>0.34</v>
      </c>
      <c r="BC51" s="8">
        <v>0.3</v>
      </c>
      <c r="BD51" s="8">
        <v>0.32</v>
      </c>
      <c r="BE51" s="8">
        <v>0.35</v>
      </c>
      <c r="BF51" s="8">
        <v>0.32</v>
      </c>
      <c r="BG51" s="8">
        <v>0.31</v>
      </c>
      <c r="BH51" s="8">
        <v>0.3</v>
      </c>
      <c r="BI51" s="8">
        <v>0.32</v>
      </c>
      <c r="BJ51" s="8">
        <v>0.31</v>
      </c>
      <c r="BK51" s="8">
        <v>0.25</v>
      </c>
      <c r="BL51" s="4">
        <f t="shared" si="0"/>
        <v>0.41625000000000006</v>
      </c>
      <c r="BM51" s="4">
        <f t="shared" si="1"/>
        <v>0.49</v>
      </c>
      <c r="BN51">
        <f t="shared" si="2"/>
        <v>0.74</v>
      </c>
      <c r="BO51">
        <f t="shared" si="3"/>
        <v>0.25</v>
      </c>
    </row>
    <row r="52" spans="38:67" x14ac:dyDescent="0.35">
      <c r="AL52" s="6"/>
      <c r="AM52" s="8">
        <v>27</v>
      </c>
      <c r="AN52" s="8">
        <v>0.27</v>
      </c>
      <c r="AO52" s="8">
        <v>0.28000000000000003</v>
      </c>
      <c r="AP52" s="8">
        <v>0.78</v>
      </c>
      <c r="AQ52" s="8">
        <v>0.69</v>
      </c>
      <c r="AR52" s="8">
        <v>0.52</v>
      </c>
      <c r="AS52" s="8">
        <v>0.59</v>
      </c>
      <c r="AT52" s="8">
        <v>0.67</v>
      </c>
      <c r="AU52" s="8">
        <v>0.66</v>
      </c>
      <c r="AV52" s="8">
        <v>0.45</v>
      </c>
      <c r="AW52" s="8">
        <v>0.47</v>
      </c>
      <c r="AX52" s="8">
        <v>0.44</v>
      </c>
      <c r="AY52" s="8">
        <v>0.42</v>
      </c>
      <c r="AZ52" s="8">
        <v>0.41</v>
      </c>
      <c r="BA52" s="8">
        <v>0.4</v>
      </c>
      <c r="BB52" s="8">
        <v>0.39</v>
      </c>
      <c r="BC52" s="8">
        <v>0.37</v>
      </c>
      <c r="BD52" s="8">
        <v>0.33</v>
      </c>
      <c r="BE52" s="8">
        <v>0.31</v>
      </c>
      <c r="BF52" s="8">
        <v>0.31</v>
      </c>
      <c r="BG52" s="8">
        <v>0.3</v>
      </c>
      <c r="BH52" s="8">
        <v>0.28999999999999998</v>
      </c>
      <c r="BI52" s="8">
        <v>0.3</v>
      </c>
      <c r="BJ52" s="8">
        <v>0.28000000000000003</v>
      </c>
      <c r="BK52" s="8">
        <v>0.25</v>
      </c>
      <c r="BL52" s="4">
        <f t="shared" si="0"/>
        <v>0.42416666666666675</v>
      </c>
      <c r="BM52" s="4">
        <f t="shared" si="1"/>
        <v>0.53</v>
      </c>
      <c r="BN52">
        <f t="shared" si="2"/>
        <v>0.78</v>
      </c>
      <c r="BO52">
        <f t="shared" si="3"/>
        <v>0.25</v>
      </c>
    </row>
    <row r="53" spans="38:67" x14ac:dyDescent="0.35">
      <c r="AL53" s="6"/>
      <c r="AM53" s="8">
        <v>28</v>
      </c>
      <c r="AN53" s="8">
        <v>0.3</v>
      </c>
      <c r="AO53" s="8">
        <v>0.43</v>
      </c>
      <c r="AP53" s="8">
        <v>0.49</v>
      </c>
      <c r="AQ53" s="8">
        <v>0.56999999999999995</v>
      </c>
      <c r="AR53" s="8">
        <v>0.52</v>
      </c>
      <c r="AS53" s="8">
        <v>0.54</v>
      </c>
      <c r="AT53" s="8">
        <v>0.5</v>
      </c>
      <c r="AU53" s="8">
        <v>0.33</v>
      </c>
      <c r="AV53" s="8">
        <v>0.35</v>
      </c>
      <c r="AW53" s="8">
        <v>0.32</v>
      </c>
      <c r="AX53" s="8">
        <v>0.34</v>
      </c>
      <c r="AY53" s="8">
        <v>0.31</v>
      </c>
      <c r="AZ53" s="8">
        <v>0.33</v>
      </c>
      <c r="BA53" s="8">
        <v>0.37</v>
      </c>
      <c r="BB53" s="8">
        <v>0.3</v>
      </c>
      <c r="BC53" s="8">
        <v>0.31</v>
      </c>
      <c r="BD53" s="8">
        <v>0.28999999999999998</v>
      </c>
      <c r="BE53" s="8">
        <v>0.32</v>
      </c>
      <c r="BF53" s="8">
        <v>0.35</v>
      </c>
      <c r="BG53" s="8">
        <v>0.31</v>
      </c>
      <c r="BH53" s="8">
        <v>0.37</v>
      </c>
      <c r="BI53" s="8">
        <v>0.32</v>
      </c>
      <c r="BJ53" s="8">
        <v>0.38</v>
      </c>
      <c r="BK53" s="8">
        <v>0.33</v>
      </c>
      <c r="BL53" s="4">
        <f t="shared" si="0"/>
        <v>0.3741666666666667</v>
      </c>
      <c r="BM53" s="4">
        <f t="shared" si="1"/>
        <v>0.27999999999999997</v>
      </c>
      <c r="BN53">
        <f t="shared" si="2"/>
        <v>0.56999999999999995</v>
      </c>
      <c r="BO53">
        <f t="shared" si="3"/>
        <v>0.28999999999999998</v>
      </c>
    </row>
    <row r="54" spans="38:67" x14ac:dyDescent="0.35">
      <c r="AL54" s="6"/>
      <c r="AM54" s="8">
        <v>29</v>
      </c>
      <c r="AN54" s="8">
        <v>0.28999999999999998</v>
      </c>
      <c r="AO54" s="8">
        <v>0.3</v>
      </c>
      <c r="AP54" s="8">
        <v>0.31</v>
      </c>
      <c r="AQ54" s="8">
        <v>0.33</v>
      </c>
      <c r="AR54" s="8">
        <v>0.34</v>
      </c>
      <c r="AS54" s="8">
        <v>0.35</v>
      </c>
      <c r="AT54" s="8">
        <v>0.32</v>
      </c>
      <c r="AU54" s="8">
        <v>0.34</v>
      </c>
      <c r="AV54" s="8">
        <v>0.32</v>
      </c>
      <c r="AW54" s="8">
        <v>0.35</v>
      </c>
      <c r="AX54" s="8">
        <v>0.32</v>
      </c>
      <c r="AY54" s="8">
        <v>0.25</v>
      </c>
      <c r="AZ54" s="8">
        <v>0.26</v>
      </c>
      <c r="BA54" s="8">
        <v>0.25</v>
      </c>
      <c r="BB54" s="8">
        <v>0.24</v>
      </c>
      <c r="BC54" s="8">
        <v>0.28000000000000003</v>
      </c>
      <c r="BD54" s="8">
        <v>0.27</v>
      </c>
      <c r="BE54" s="8">
        <v>0.3</v>
      </c>
      <c r="BF54" s="8">
        <v>0.32</v>
      </c>
      <c r="BG54" s="8">
        <v>0.28999999999999998</v>
      </c>
      <c r="BH54" s="8">
        <v>0.31</v>
      </c>
      <c r="BI54" s="8">
        <v>0.34</v>
      </c>
      <c r="BJ54" s="8">
        <v>0.3</v>
      </c>
      <c r="BK54" s="8">
        <v>0.28000000000000003</v>
      </c>
      <c r="BL54" s="4">
        <f t="shared" si="0"/>
        <v>0.30249999999999994</v>
      </c>
      <c r="BM54" s="4">
        <f t="shared" si="1"/>
        <v>0.10999999999999999</v>
      </c>
      <c r="BN54">
        <f t="shared" si="2"/>
        <v>0.35</v>
      </c>
      <c r="BO54">
        <f t="shared" si="3"/>
        <v>0.24</v>
      </c>
    </row>
    <row r="55" spans="38:67" x14ac:dyDescent="0.35">
      <c r="AL55" s="6"/>
      <c r="AM55" s="8">
        <v>30</v>
      </c>
      <c r="AN55" s="8">
        <v>0.36</v>
      </c>
      <c r="AO55" s="8">
        <v>0.34</v>
      </c>
      <c r="AP55" s="8">
        <v>0.3</v>
      </c>
      <c r="AQ55" s="8">
        <v>0.27</v>
      </c>
      <c r="AR55" s="8">
        <v>0.28999999999999998</v>
      </c>
      <c r="AS55" s="8">
        <v>0.31</v>
      </c>
      <c r="AT55" s="8">
        <v>0.34</v>
      </c>
      <c r="AU55" s="8">
        <v>0.33</v>
      </c>
      <c r="AV55" s="8">
        <v>0.3</v>
      </c>
      <c r="AW55" s="8">
        <v>0.32</v>
      </c>
      <c r="AX55" s="8">
        <v>0.32</v>
      </c>
      <c r="AY55" s="8">
        <v>0.28000000000000003</v>
      </c>
      <c r="AZ55" s="8">
        <v>0.28999999999999998</v>
      </c>
      <c r="BA55" s="8">
        <v>0.3</v>
      </c>
      <c r="BB55" s="8">
        <v>0.32</v>
      </c>
      <c r="BC55" s="8">
        <v>0.26</v>
      </c>
      <c r="BD55" s="8">
        <v>0.28999999999999998</v>
      </c>
      <c r="BE55" s="8">
        <v>0.31</v>
      </c>
      <c r="BF55" s="8">
        <v>0.28000000000000003</v>
      </c>
      <c r="BG55" s="8">
        <v>0.3</v>
      </c>
      <c r="BH55" s="8">
        <v>0.32</v>
      </c>
      <c r="BI55" s="8">
        <v>0.28999999999999998</v>
      </c>
      <c r="BJ55" s="8">
        <v>0.34</v>
      </c>
      <c r="BK55" s="8">
        <v>0.3</v>
      </c>
      <c r="BL55" s="4">
        <f t="shared" si="0"/>
        <v>0.30666666666666664</v>
      </c>
      <c r="BM55" s="4">
        <f t="shared" si="1"/>
        <v>9.9999999999999978E-2</v>
      </c>
      <c r="BN55">
        <f t="shared" si="2"/>
        <v>0.36</v>
      </c>
      <c r="BO55">
        <f t="shared" si="3"/>
        <v>0.26</v>
      </c>
    </row>
    <row r="56" spans="38:67" x14ac:dyDescent="0.35">
      <c r="AM56" s="18" t="s">
        <v>42</v>
      </c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4">
        <f>SUM(BL26:BL55)</f>
        <v>10.189880952380951</v>
      </c>
      <c r="BM56" s="4">
        <f>SUM(BM26:BM55)</f>
        <v>8.7999999999999972</v>
      </c>
    </row>
    <row r="57" spans="38:67" x14ac:dyDescent="0.35">
      <c r="AM57" s="18" t="s">
        <v>43</v>
      </c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4">
        <f>AVERAGE(BL26:BL55)</f>
        <v>0.33966269841269836</v>
      </c>
      <c r="BM57" s="4">
        <f>AVERAGE(BM26:BM55)</f>
        <v>0.29333333333333322</v>
      </c>
    </row>
    <row r="58" spans="38:67" x14ac:dyDescent="0.35">
      <c r="AM58" t="s">
        <v>34</v>
      </c>
      <c r="AN58" s="2">
        <f>BL57</f>
        <v>0.33966269841269836</v>
      </c>
    </row>
    <row r="59" spans="38:67" x14ac:dyDescent="0.35">
      <c r="AM59" t="s">
        <v>26</v>
      </c>
      <c r="AN59" s="2">
        <f>BM57</f>
        <v>0.29333333333333322</v>
      </c>
      <c r="AU59" t="s">
        <v>30</v>
      </c>
      <c r="AV59">
        <v>0.157</v>
      </c>
      <c r="BB59" s="10" t="s">
        <v>35</v>
      </c>
      <c r="BC59">
        <v>1</v>
      </c>
    </row>
    <row r="60" spans="38:67" x14ac:dyDescent="0.35">
      <c r="AM60" s="18" t="s">
        <v>36</v>
      </c>
      <c r="AN60" s="18"/>
      <c r="AO60" s="18"/>
      <c r="AP60" s="18"/>
    </row>
    <row r="61" spans="38:67" x14ac:dyDescent="0.35">
      <c r="AM61" s="18" t="s">
        <v>37</v>
      </c>
      <c r="AN61" s="18"/>
      <c r="AO61" s="18" t="s">
        <v>38</v>
      </c>
      <c r="AP61" s="18"/>
      <c r="AU61" t="s">
        <v>32</v>
      </c>
      <c r="AV61">
        <v>0.45100000000000001</v>
      </c>
    </row>
    <row r="62" spans="38:67" x14ac:dyDescent="0.35">
      <c r="AM62" s="3" t="s">
        <v>27</v>
      </c>
      <c r="AN62" s="4">
        <f>AN58</f>
        <v>0.33966269841269836</v>
      </c>
      <c r="AO62" s="4" t="s">
        <v>27</v>
      </c>
      <c r="AP62" s="4">
        <f>AN59</f>
        <v>0.29333333333333322</v>
      </c>
      <c r="AU62" t="s">
        <v>31</v>
      </c>
      <c r="AV62">
        <v>1.548</v>
      </c>
    </row>
    <row r="63" spans="38:67" x14ac:dyDescent="0.35">
      <c r="AM63" s="3" t="s">
        <v>28</v>
      </c>
      <c r="AN63" s="4">
        <f>AN58+(AV59*AN59)</f>
        <v>0.3857160317460317</v>
      </c>
      <c r="AO63" s="4" t="s">
        <v>28</v>
      </c>
      <c r="AP63" s="4">
        <f>AV62*AN59</f>
        <v>0.45407999999999982</v>
      </c>
      <c r="AQ63" s="12">
        <f>AV59*AN59</f>
        <v>4.6053333333333314E-2</v>
      </c>
    </row>
    <row r="64" spans="38:67" x14ac:dyDescent="0.35">
      <c r="AM64" s="3" t="s">
        <v>29</v>
      </c>
      <c r="AN64" s="4">
        <f>AN58-(AV59*AN59)</f>
        <v>0.29360936507936503</v>
      </c>
      <c r="AO64" s="4" t="s">
        <v>29</v>
      </c>
      <c r="AP64" s="4">
        <f>AV61*AN59</f>
        <v>0.13229333333333329</v>
      </c>
    </row>
    <row r="66" spans="38:67" x14ac:dyDescent="0.35">
      <c r="AL66" s="6"/>
      <c r="AM66" s="6"/>
      <c r="AN66" s="6"/>
      <c r="AO66" s="5"/>
    </row>
    <row r="67" spans="38:67" x14ac:dyDescent="0.35">
      <c r="AL67" s="6"/>
      <c r="AM67" s="6"/>
      <c r="AN67" s="5"/>
      <c r="AO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</row>
    <row r="68" spans="38:67" x14ac:dyDescent="0.35">
      <c r="AL68" s="6"/>
      <c r="AM68" s="6"/>
      <c r="AN68" s="5"/>
      <c r="AO68" s="5"/>
      <c r="BA68" s="5"/>
      <c r="BB68" s="16"/>
      <c r="BC68" s="5"/>
      <c r="BD68" s="5"/>
      <c r="BE68" s="5"/>
      <c r="BF68" s="5"/>
      <c r="BG68" s="5"/>
      <c r="BH68" s="5"/>
      <c r="BI68" s="5"/>
      <c r="BJ68" s="5"/>
      <c r="BK68" s="16"/>
      <c r="BL68" s="5"/>
      <c r="BM68" s="5"/>
      <c r="BN68" s="5"/>
      <c r="BO68" s="5"/>
    </row>
    <row r="69" spans="38:67" x14ac:dyDescent="0.35">
      <c r="AL69" s="6"/>
      <c r="AM69" s="6"/>
      <c r="AN69" s="5"/>
      <c r="AO69" s="13"/>
      <c r="BA69" s="5"/>
      <c r="BB69" s="16"/>
      <c r="BC69" s="5"/>
      <c r="BD69" s="5"/>
      <c r="BE69" s="5"/>
      <c r="BF69" s="5"/>
      <c r="BG69" s="5"/>
      <c r="BH69" s="5"/>
      <c r="BI69" s="5"/>
      <c r="BJ69" s="5"/>
      <c r="BK69" s="16"/>
      <c r="BL69" s="5"/>
      <c r="BM69" s="5"/>
      <c r="BN69" s="5"/>
      <c r="BO69" s="5"/>
    </row>
    <row r="70" spans="38:67" x14ac:dyDescent="0.35">
      <c r="BA70" s="5"/>
      <c r="BB70" s="16"/>
      <c r="BC70" s="5"/>
      <c r="BD70" s="5"/>
      <c r="BE70" s="5"/>
      <c r="BF70" s="5"/>
      <c r="BG70" s="5"/>
      <c r="BH70" s="5"/>
      <c r="BI70" s="5"/>
      <c r="BJ70" s="5"/>
      <c r="BK70" s="16"/>
      <c r="BL70" s="5"/>
      <c r="BM70" s="5"/>
      <c r="BN70" s="5"/>
      <c r="BO70" s="5"/>
    </row>
    <row r="71" spans="38:67" x14ac:dyDescent="0.35">
      <c r="BA71" s="5"/>
      <c r="BB71" s="16"/>
      <c r="BC71" s="5"/>
      <c r="BD71" s="5"/>
      <c r="BE71" s="5"/>
      <c r="BF71" s="5"/>
      <c r="BG71" s="5"/>
      <c r="BH71" s="5"/>
      <c r="BI71" s="5"/>
      <c r="BJ71" s="5"/>
      <c r="BK71" s="16"/>
      <c r="BL71" s="5"/>
      <c r="BM71" s="5"/>
      <c r="BN71" s="5"/>
      <c r="BO71" s="5"/>
    </row>
    <row r="72" spans="38:67" x14ac:dyDescent="0.35">
      <c r="BA72" s="5"/>
      <c r="BB72" s="16"/>
      <c r="BC72" s="5"/>
      <c r="BD72" s="5"/>
      <c r="BE72" s="5"/>
      <c r="BF72" s="5"/>
      <c r="BG72" s="5"/>
      <c r="BH72" s="5"/>
      <c r="BI72" s="5"/>
      <c r="BJ72" s="5"/>
      <c r="BK72" s="16"/>
      <c r="BL72" s="5"/>
      <c r="BM72" s="5"/>
      <c r="BN72" s="5"/>
      <c r="BO72" s="5"/>
    </row>
    <row r="73" spans="38:67" x14ac:dyDescent="0.35">
      <c r="BA73" s="5"/>
      <c r="BB73" s="16"/>
      <c r="BC73" s="5"/>
      <c r="BD73" s="5"/>
      <c r="BE73" s="5"/>
      <c r="BF73" s="5"/>
      <c r="BG73" s="5"/>
      <c r="BH73" s="5"/>
      <c r="BI73" s="5"/>
      <c r="BJ73" s="5"/>
      <c r="BK73" s="16"/>
      <c r="BL73" s="5"/>
      <c r="BM73" s="5"/>
      <c r="BN73" s="5"/>
      <c r="BO73" s="5"/>
    </row>
    <row r="74" spans="38:67" x14ac:dyDescent="0.35">
      <c r="BA74" s="5"/>
      <c r="BB74" s="16"/>
      <c r="BC74" s="5"/>
      <c r="BD74" s="5"/>
      <c r="BE74" s="5"/>
      <c r="BF74" s="5"/>
      <c r="BG74" s="5"/>
      <c r="BH74" s="5"/>
      <c r="BI74" s="5"/>
      <c r="BJ74" s="5"/>
      <c r="BK74" s="16"/>
      <c r="BL74" s="5"/>
      <c r="BM74" s="5"/>
      <c r="BN74" s="5"/>
      <c r="BO74" s="5"/>
    </row>
    <row r="75" spans="38:67" x14ac:dyDescent="0.35">
      <c r="BA75" s="5"/>
      <c r="BB75" s="16"/>
      <c r="BC75" s="5"/>
      <c r="BD75" s="5"/>
      <c r="BE75" s="5"/>
      <c r="BF75" s="5"/>
      <c r="BG75" s="5"/>
      <c r="BH75" s="5"/>
      <c r="BI75" s="5"/>
      <c r="BJ75" s="5"/>
      <c r="BK75" s="16"/>
      <c r="BL75" s="5"/>
      <c r="BM75" s="5"/>
      <c r="BN75" s="5"/>
      <c r="BO75" s="5"/>
    </row>
    <row r="76" spans="38:67" x14ac:dyDescent="0.35">
      <c r="BA76" s="5"/>
      <c r="BB76" s="16"/>
      <c r="BC76" s="5"/>
      <c r="BD76" s="5"/>
      <c r="BE76" s="5"/>
      <c r="BF76" s="5"/>
      <c r="BG76" s="5"/>
      <c r="BH76" s="5"/>
      <c r="BI76" s="5"/>
      <c r="BJ76" s="5"/>
      <c r="BK76" s="16"/>
      <c r="BL76" s="5"/>
      <c r="BM76" s="5"/>
      <c r="BN76" s="5"/>
      <c r="BO76" s="5"/>
    </row>
    <row r="77" spans="38:67" x14ac:dyDescent="0.35">
      <c r="BA77" s="5"/>
      <c r="BB77" s="16"/>
      <c r="BC77" s="5"/>
      <c r="BD77" s="5"/>
      <c r="BE77" s="5"/>
      <c r="BF77" s="5"/>
      <c r="BG77" s="5"/>
      <c r="BH77" s="5"/>
      <c r="BI77" s="5"/>
      <c r="BJ77" s="5"/>
      <c r="BK77" s="16"/>
      <c r="BL77" s="5"/>
      <c r="BM77" s="5"/>
      <c r="BN77" s="5"/>
      <c r="BO77" s="5"/>
    </row>
    <row r="78" spans="38:67" x14ac:dyDescent="0.35">
      <c r="BA78" s="5"/>
      <c r="BB78" s="16"/>
      <c r="BC78" s="5"/>
      <c r="BD78" s="5"/>
      <c r="BE78" s="5"/>
      <c r="BF78" s="5"/>
      <c r="BG78" s="5"/>
      <c r="BH78" s="5"/>
      <c r="BI78" s="5"/>
      <c r="BJ78" s="5"/>
      <c r="BK78" s="16"/>
      <c r="BL78" s="5"/>
      <c r="BM78" s="5"/>
      <c r="BN78" s="5"/>
      <c r="BO78" s="5"/>
    </row>
    <row r="79" spans="38:67" x14ac:dyDescent="0.35">
      <c r="BA79" s="5"/>
      <c r="BB79" s="16"/>
      <c r="BC79" s="5"/>
      <c r="BD79" s="5"/>
      <c r="BE79" s="5"/>
      <c r="BF79" s="5"/>
      <c r="BG79" s="5"/>
      <c r="BH79" s="5"/>
      <c r="BI79" s="5"/>
      <c r="BJ79" s="5"/>
      <c r="BK79" s="16"/>
      <c r="BL79" s="5"/>
      <c r="BM79" s="5"/>
      <c r="BN79" s="5"/>
      <c r="BO79" s="5"/>
    </row>
    <row r="80" spans="38:67" x14ac:dyDescent="0.35">
      <c r="BA80" s="5"/>
      <c r="BB80" s="16"/>
      <c r="BC80" s="5"/>
      <c r="BD80" s="5"/>
      <c r="BE80" s="5"/>
      <c r="BF80" s="5"/>
      <c r="BG80" s="5"/>
      <c r="BH80" s="5"/>
      <c r="BI80" s="5"/>
      <c r="BJ80" s="5"/>
      <c r="BK80" s="16"/>
      <c r="BL80" s="5"/>
      <c r="BM80" s="5"/>
      <c r="BN80" s="5"/>
      <c r="BO80" s="5"/>
    </row>
    <row r="81" spans="53:67" x14ac:dyDescent="0.35">
      <c r="BA81" s="5"/>
      <c r="BB81" s="16"/>
      <c r="BC81" s="5"/>
      <c r="BD81" s="5"/>
      <c r="BE81" s="5"/>
      <c r="BF81" s="5"/>
      <c r="BG81" s="5"/>
      <c r="BH81" s="5"/>
      <c r="BI81" s="5"/>
      <c r="BJ81" s="5"/>
      <c r="BK81" s="16"/>
      <c r="BL81" s="5"/>
      <c r="BM81" s="5"/>
      <c r="BN81" s="5"/>
      <c r="BO81" s="5"/>
    </row>
    <row r="82" spans="53:67" x14ac:dyDescent="0.35">
      <c r="BA82" s="5"/>
      <c r="BB82" s="16"/>
      <c r="BC82" s="5"/>
      <c r="BD82" s="5"/>
      <c r="BE82" s="5"/>
      <c r="BF82" s="5"/>
      <c r="BG82" s="5"/>
      <c r="BH82" s="5"/>
      <c r="BI82" s="5"/>
      <c r="BJ82" s="5"/>
      <c r="BK82" s="16"/>
      <c r="BL82" s="5"/>
      <c r="BM82" s="5"/>
      <c r="BN82" s="5"/>
      <c r="BO82" s="5"/>
    </row>
    <row r="83" spans="53:67" x14ac:dyDescent="0.35">
      <c r="BA83" s="5"/>
      <c r="BB83" s="16"/>
      <c r="BC83" s="5"/>
      <c r="BD83" s="5"/>
      <c r="BE83" s="5"/>
      <c r="BF83" s="5"/>
      <c r="BG83" s="5"/>
      <c r="BH83" s="5"/>
      <c r="BI83" s="5"/>
      <c r="BJ83" s="5"/>
      <c r="BK83" s="16"/>
      <c r="BL83" s="5"/>
      <c r="BM83" s="5"/>
      <c r="BN83" s="5"/>
      <c r="BO83" s="5"/>
    </row>
    <row r="84" spans="53:67" x14ac:dyDescent="0.35">
      <c r="BA84" s="5"/>
      <c r="BB84" s="16"/>
      <c r="BC84" s="5"/>
      <c r="BD84" s="5"/>
      <c r="BE84" s="5"/>
      <c r="BF84" s="5"/>
      <c r="BG84" s="5"/>
      <c r="BH84" s="5"/>
      <c r="BI84" s="5"/>
      <c r="BJ84" s="5"/>
      <c r="BK84" s="16"/>
      <c r="BL84" s="5"/>
      <c r="BM84" s="5"/>
      <c r="BN84" s="5"/>
      <c r="BO84" s="5"/>
    </row>
    <row r="85" spans="53:67" x14ac:dyDescent="0.35">
      <c r="BA85" s="5"/>
      <c r="BB85" s="16"/>
      <c r="BC85" s="5"/>
      <c r="BD85" s="5"/>
      <c r="BE85" s="5"/>
      <c r="BF85" s="5"/>
      <c r="BG85" s="5"/>
      <c r="BH85" s="5"/>
      <c r="BI85" s="5"/>
      <c r="BJ85" s="5"/>
      <c r="BK85" s="16"/>
      <c r="BL85" s="5"/>
      <c r="BM85" s="5"/>
      <c r="BN85" s="5"/>
      <c r="BO85" s="5"/>
    </row>
    <row r="86" spans="53:67" x14ac:dyDescent="0.35">
      <c r="BA86" s="5"/>
      <c r="BB86" s="16"/>
      <c r="BC86" s="5"/>
      <c r="BD86" s="5"/>
      <c r="BE86" s="5"/>
      <c r="BF86" s="5"/>
      <c r="BG86" s="5"/>
      <c r="BH86" s="5"/>
      <c r="BI86" s="5"/>
      <c r="BJ86" s="5"/>
      <c r="BK86" s="16"/>
      <c r="BL86" s="5"/>
      <c r="BM86" s="5"/>
      <c r="BN86" s="5"/>
      <c r="BO86" s="5"/>
    </row>
    <row r="87" spans="53:67" x14ac:dyDescent="0.35">
      <c r="BA87" s="5"/>
      <c r="BB87" s="16"/>
      <c r="BC87" s="5"/>
      <c r="BD87" s="5"/>
      <c r="BE87" s="5"/>
      <c r="BF87" s="5"/>
      <c r="BG87" s="5"/>
      <c r="BH87" s="5"/>
      <c r="BI87" s="5"/>
      <c r="BJ87" s="5"/>
      <c r="BK87" s="16"/>
      <c r="BL87" s="5"/>
      <c r="BM87" s="5"/>
      <c r="BN87" s="5"/>
      <c r="BO87" s="5"/>
    </row>
    <row r="88" spans="53:67" x14ac:dyDescent="0.35">
      <c r="BA88" s="5"/>
      <c r="BB88" s="16"/>
      <c r="BC88" s="5"/>
      <c r="BD88" s="5"/>
      <c r="BE88" s="5"/>
      <c r="BF88" s="5"/>
      <c r="BG88" s="5"/>
      <c r="BH88" s="5"/>
      <c r="BI88" s="5"/>
      <c r="BJ88" s="5"/>
      <c r="BK88" s="16"/>
      <c r="BL88" s="5"/>
      <c r="BM88" s="5"/>
      <c r="BN88" s="5"/>
      <c r="BO88" s="5"/>
    </row>
    <row r="89" spans="53:67" x14ac:dyDescent="0.35">
      <c r="BA89" s="5"/>
      <c r="BB89" s="16"/>
      <c r="BC89" s="5"/>
      <c r="BD89" s="5"/>
      <c r="BE89" s="5"/>
      <c r="BF89" s="5"/>
      <c r="BG89" s="5"/>
      <c r="BH89" s="5"/>
      <c r="BI89" s="5"/>
      <c r="BJ89" s="5"/>
      <c r="BK89" s="16"/>
      <c r="BL89" s="5"/>
      <c r="BM89" s="5"/>
      <c r="BN89" s="5"/>
      <c r="BO89" s="5"/>
    </row>
    <row r="90" spans="53:67" x14ac:dyDescent="0.35">
      <c r="BA90" s="5"/>
      <c r="BB90" s="16"/>
      <c r="BC90" s="5"/>
      <c r="BD90" s="5"/>
      <c r="BE90" s="5"/>
      <c r="BF90" s="5"/>
      <c r="BG90" s="5"/>
      <c r="BH90" s="5"/>
      <c r="BI90" s="5"/>
      <c r="BJ90" s="5"/>
      <c r="BK90" s="16"/>
      <c r="BL90" s="5"/>
      <c r="BM90" s="5"/>
      <c r="BN90" s="5"/>
      <c r="BO90" s="5"/>
    </row>
    <row r="91" spans="53:67" x14ac:dyDescent="0.35">
      <c r="BA91" s="5"/>
      <c r="BB91" s="16"/>
      <c r="BC91" s="5"/>
      <c r="BD91" s="5"/>
      <c r="BE91" s="5"/>
      <c r="BF91" s="5"/>
      <c r="BG91" s="5"/>
      <c r="BH91" s="5"/>
      <c r="BI91" s="5"/>
      <c r="BJ91" s="5"/>
      <c r="BK91" s="16"/>
      <c r="BL91" s="5"/>
      <c r="BM91" s="5"/>
      <c r="BN91" s="5"/>
      <c r="BO91" s="5"/>
    </row>
    <row r="92" spans="53:67" x14ac:dyDescent="0.35">
      <c r="BA92" s="5"/>
      <c r="BB92" s="16"/>
      <c r="BC92" s="5"/>
      <c r="BD92" s="5"/>
      <c r="BE92" s="5"/>
      <c r="BF92" s="5"/>
      <c r="BG92" s="5"/>
      <c r="BH92" s="5"/>
      <c r="BI92" s="5"/>
      <c r="BJ92" s="5"/>
      <c r="BK92" s="16"/>
      <c r="BL92" s="5"/>
      <c r="BM92" s="5"/>
      <c r="BN92" s="5"/>
      <c r="BO92" s="5"/>
    </row>
    <row r="93" spans="53:67" x14ac:dyDescent="0.35">
      <c r="BA93" s="5"/>
      <c r="BB93" s="16"/>
      <c r="BC93" s="5"/>
      <c r="BD93" s="5"/>
      <c r="BE93" s="5"/>
      <c r="BF93" s="5"/>
      <c r="BG93" s="5"/>
      <c r="BH93" s="5"/>
      <c r="BI93" s="5"/>
      <c r="BJ93" s="5"/>
      <c r="BK93" s="16"/>
      <c r="BL93" s="5"/>
      <c r="BM93" s="5"/>
      <c r="BN93" s="5"/>
      <c r="BO93" s="5"/>
    </row>
    <row r="94" spans="53:67" x14ac:dyDescent="0.35">
      <c r="BA94" s="5"/>
      <c r="BB94" s="16"/>
      <c r="BC94" s="5"/>
      <c r="BD94" s="5"/>
      <c r="BE94" s="5"/>
      <c r="BF94" s="5"/>
      <c r="BG94" s="5"/>
      <c r="BH94" s="5"/>
      <c r="BI94" s="5"/>
      <c r="BJ94" s="5"/>
      <c r="BK94" s="16"/>
      <c r="BL94" s="5"/>
      <c r="BM94" s="5"/>
      <c r="BN94" s="5"/>
      <c r="BO94" s="5"/>
    </row>
    <row r="95" spans="53:67" x14ac:dyDescent="0.35">
      <c r="BA95" s="5"/>
      <c r="BB95" s="16"/>
      <c r="BC95" s="5"/>
      <c r="BD95" s="5"/>
      <c r="BE95" s="5"/>
      <c r="BF95" s="5"/>
      <c r="BG95" s="5"/>
      <c r="BH95" s="5"/>
      <c r="BI95" s="5"/>
      <c r="BJ95" s="5"/>
      <c r="BK95" s="16"/>
      <c r="BL95" s="5"/>
      <c r="BM95" s="5"/>
      <c r="BN95" s="5"/>
      <c r="BO95" s="5"/>
    </row>
    <row r="96" spans="53:67" x14ac:dyDescent="0.35">
      <c r="BA96" s="5"/>
      <c r="BB96" s="16"/>
      <c r="BC96" s="5"/>
      <c r="BD96" s="5"/>
      <c r="BE96" s="5"/>
      <c r="BF96" s="5"/>
      <c r="BG96" s="5"/>
      <c r="BH96" s="5"/>
      <c r="BI96" s="5"/>
      <c r="BJ96" s="5"/>
      <c r="BK96" s="16"/>
      <c r="BL96" s="5"/>
      <c r="BM96" s="5"/>
      <c r="BN96" s="5"/>
      <c r="BO96" s="5"/>
    </row>
    <row r="97" spans="53:67" x14ac:dyDescent="0.35">
      <c r="BA97" s="5"/>
      <c r="BB97" s="16"/>
      <c r="BC97" s="5"/>
      <c r="BD97" s="5"/>
      <c r="BE97" s="5"/>
      <c r="BF97" s="5"/>
      <c r="BG97" s="5"/>
      <c r="BH97" s="5"/>
      <c r="BI97" s="5"/>
      <c r="BJ97" s="5"/>
      <c r="BK97" s="16"/>
      <c r="BL97" s="5"/>
      <c r="BM97" s="5"/>
      <c r="BN97" s="5"/>
      <c r="BO97" s="5"/>
    </row>
  </sheetData>
  <mergeCells count="9">
    <mergeCell ref="BM24:BM25"/>
    <mergeCell ref="AM56:BK56"/>
    <mergeCell ref="AM57:BK57"/>
    <mergeCell ref="AM60:AP60"/>
    <mergeCell ref="AM61:AN61"/>
    <mergeCell ref="AO61:AP61"/>
    <mergeCell ref="AN24:BK24"/>
    <mergeCell ref="AM24:AM25"/>
    <mergeCell ref="BL24:BL2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9FF43-8312-41F9-9488-EE49F4D44126}">
  <dimension ref="K4:AD59"/>
  <sheetViews>
    <sheetView topLeftCell="O24" zoomScale="69" zoomScaleNormal="36" workbookViewId="0">
      <selection activeCell="AJ16" sqref="AJ16"/>
    </sheetView>
  </sheetViews>
  <sheetFormatPr defaultRowHeight="14.5" x14ac:dyDescent="0.35"/>
  <sheetData>
    <row r="4" spans="11:23" x14ac:dyDescent="0.35">
      <c r="K4" s="3" t="s">
        <v>25</v>
      </c>
      <c r="L4" s="3" t="s">
        <v>27</v>
      </c>
      <c r="M4" s="3" t="s">
        <v>28</v>
      </c>
      <c r="N4" s="3" t="s">
        <v>29</v>
      </c>
      <c r="T4" s="3" t="s">
        <v>39</v>
      </c>
      <c r="U4" s="3" t="s">
        <v>27</v>
      </c>
      <c r="V4" s="3" t="s">
        <v>28</v>
      </c>
      <c r="W4" s="3" t="s">
        <v>29</v>
      </c>
    </row>
    <row r="5" spans="11:23" x14ac:dyDescent="0.35">
      <c r="K5" s="4">
        <v>0.28916666666666663</v>
      </c>
      <c r="L5" s="3">
        <v>0.34</v>
      </c>
      <c r="M5" s="3">
        <v>0.39</v>
      </c>
      <c r="N5" s="3">
        <v>0.28999999999999998</v>
      </c>
      <c r="T5" s="4">
        <v>0.10000000000000003</v>
      </c>
      <c r="U5" s="3">
        <v>0.28999999999999998</v>
      </c>
      <c r="V5" s="3">
        <v>0.45</v>
      </c>
      <c r="W5" s="3">
        <v>0.13</v>
      </c>
    </row>
    <row r="6" spans="11:23" x14ac:dyDescent="0.35">
      <c r="K6" s="4">
        <v>0.27875</v>
      </c>
      <c r="L6" s="3">
        <v>0.34</v>
      </c>
      <c r="M6" s="3">
        <v>0.39</v>
      </c>
      <c r="N6" s="3">
        <v>0.28999999999999998</v>
      </c>
      <c r="T6" s="4">
        <v>0.14999999999999997</v>
      </c>
      <c r="U6" s="3">
        <v>0.28999999999999998</v>
      </c>
      <c r="V6" s="3">
        <v>0.45</v>
      </c>
      <c r="W6" s="3">
        <v>0.13</v>
      </c>
    </row>
    <row r="7" spans="11:23" x14ac:dyDescent="0.35">
      <c r="K7" s="4">
        <v>0.25791666666666674</v>
      </c>
      <c r="L7" s="3">
        <v>0.34</v>
      </c>
      <c r="M7" s="3">
        <v>0.39</v>
      </c>
      <c r="N7" s="3">
        <v>0.28999999999999998</v>
      </c>
      <c r="T7" s="4">
        <v>0.18</v>
      </c>
      <c r="U7" s="3">
        <v>0.28999999999999998</v>
      </c>
      <c r="V7" s="3">
        <v>0.45</v>
      </c>
      <c r="W7" s="3">
        <v>0.13</v>
      </c>
    </row>
    <row r="8" spans="11:23" x14ac:dyDescent="0.35">
      <c r="K8" s="4">
        <v>0.25666666666666665</v>
      </c>
      <c r="L8" s="3">
        <v>0.34</v>
      </c>
      <c r="M8" s="3">
        <v>0.39</v>
      </c>
      <c r="N8" s="3">
        <v>0.28999999999999998</v>
      </c>
      <c r="T8" s="4">
        <v>0.15000000000000002</v>
      </c>
      <c r="U8" s="3">
        <v>0.28999999999999998</v>
      </c>
      <c r="V8" s="3">
        <v>0.45</v>
      </c>
      <c r="W8" s="3">
        <v>0.13</v>
      </c>
    </row>
    <row r="9" spans="11:23" x14ac:dyDescent="0.35">
      <c r="K9" s="4">
        <v>0.30916666666666665</v>
      </c>
      <c r="L9" s="3">
        <v>0.34</v>
      </c>
      <c r="M9" s="3">
        <v>0.39</v>
      </c>
      <c r="N9" s="3">
        <v>0.28999999999999998</v>
      </c>
      <c r="T9" s="4">
        <v>0.12999999999999998</v>
      </c>
      <c r="U9" s="3">
        <v>0.28999999999999998</v>
      </c>
      <c r="V9" s="3">
        <v>0.45</v>
      </c>
      <c r="W9" s="3">
        <v>0.13</v>
      </c>
    </row>
    <row r="10" spans="11:23" x14ac:dyDescent="0.35">
      <c r="K10" s="4">
        <v>0.33416666666666672</v>
      </c>
      <c r="L10" s="3">
        <v>0.34</v>
      </c>
      <c r="M10" s="3">
        <v>0.39</v>
      </c>
      <c r="N10" s="3">
        <v>0.28999999999999998</v>
      </c>
      <c r="T10" s="4">
        <v>0.16999999999999998</v>
      </c>
      <c r="U10" s="3">
        <v>0.28999999999999998</v>
      </c>
      <c r="V10" s="3">
        <v>0.45</v>
      </c>
      <c r="W10" s="3">
        <v>0.13</v>
      </c>
    </row>
    <row r="11" spans="11:23" x14ac:dyDescent="0.35">
      <c r="K11" s="4">
        <v>0.41083333333333333</v>
      </c>
      <c r="L11" s="3">
        <v>0.34</v>
      </c>
      <c r="M11" s="3">
        <v>0.39</v>
      </c>
      <c r="N11" s="3">
        <v>0.28999999999999998</v>
      </c>
      <c r="T11" s="4">
        <v>0.4</v>
      </c>
      <c r="U11" s="3">
        <v>0.28999999999999998</v>
      </c>
      <c r="V11" s="3">
        <v>0.45</v>
      </c>
      <c r="W11" s="3">
        <v>0.13</v>
      </c>
    </row>
    <row r="12" spans="11:23" x14ac:dyDescent="0.35">
      <c r="K12" s="4">
        <v>0.31624999999999998</v>
      </c>
      <c r="L12" s="3">
        <v>0.34</v>
      </c>
      <c r="M12" s="3">
        <v>0.39</v>
      </c>
      <c r="N12" s="3">
        <v>0.28999999999999998</v>
      </c>
      <c r="T12" s="4">
        <v>0.12</v>
      </c>
      <c r="U12" s="3">
        <v>0.28999999999999998</v>
      </c>
      <c r="V12" s="3">
        <v>0.45</v>
      </c>
      <c r="W12" s="3">
        <v>0.13</v>
      </c>
    </row>
    <row r="13" spans="11:23" x14ac:dyDescent="0.35">
      <c r="K13" s="4">
        <v>0.30541666666666661</v>
      </c>
      <c r="L13" s="3">
        <v>0.34</v>
      </c>
      <c r="M13" s="3">
        <v>0.39</v>
      </c>
      <c r="N13" s="3">
        <v>0.28999999999999998</v>
      </c>
      <c r="T13" s="4">
        <v>9.9999999999999978E-2</v>
      </c>
      <c r="U13" s="3">
        <v>0.28999999999999998</v>
      </c>
      <c r="V13" s="3">
        <v>0.45</v>
      </c>
      <c r="W13" s="3">
        <v>0.13</v>
      </c>
    </row>
    <row r="14" spans="11:23" x14ac:dyDescent="0.35">
      <c r="K14" s="4">
        <v>0.33999999999999991</v>
      </c>
      <c r="L14" s="3">
        <v>0.34</v>
      </c>
      <c r="M14" s="3">
        <v>0.39</v>
      </c>
      <c r="N14" s="3">
        <v>0.28999999999999998</v>
      </c>
      <c r="T14" s="4">
        <v>0.19999999999999996</v>
      </c>
      <c r="U14" s="3">
        <v>0.28999999999999998</v>
      </c>
      <c r="V14" s="3">
        <v>0.45</v>
      </c>
      <c r="W14" s="3">
        <v>0.13</v>
      </c>
    </row>
    <row r="15" spans="11:23" x14ac:dyDescent="0.35">
      <c r="K15" s="4">
        <v>0.36708333333333337</v>
      </c>
      <c r="L15" s="3">
        <v>0.34</v>
      </c>
      <c r="M15" s="3">
        <v>0.39</v>
      </c>
      <c r="N15" s="3">
        <v>0.28999999999999998</v>
      </c>
      <c r="T15" s="4">
        <v>0.3</v>
      </c>
      <c r="U15" s="3">
        <v>0.28999999999999998</v>
      </c>
      <c r="V15" s="3">
        <v>0.45</v>
      </c>
      <c r="W15" s="3">
        <v>0.13</v>
      </c>
    </row>
    <row r="16" spans="11:23" x14ac:dyDescent="0.35">
      <c r="K16" s="4">
        <v>0.35791666666666672</v>
      </c>
      <c r="L16" s="3">
        <v>0.34</v>
      </c>
      <c r="M16" s="3">
        <v>0.39</v>
      </c>
      <c r="N16" s="3">
        <v>0.28999999999999998</v>
      </c>
      <c r="T16" s="4">
        <v>0.36</v>
      </c>
      <c r="U16" s="3">
        <v>0.28999999999999998</v>
      </c>
      <c r="V16" s="3">
        <v>0.45</v>
      </c>
      <c r="W16" s="3">
        <v>0.13</v>
      </c>
    </row>
    <row r="17" spans="11:30" x14ac:dyDescent="0.35">
      <c r="K17" s="4">
        <v>0.37833333333333324</v>
      </c>
      <c r="L17" s="3">
        <v>0.34</v>
      </c>
      <c r="M17" s="3">
        <v>0.39</v>
      </c>
      <c r="N17" s="3">
        <v>0.28999999999999998</v>
      </c>
      <c r="T17" s="4">
        <v>0.65</v>
      </c>
      <c r="U17" s="3">
        <v>0.28999999999999998</v>
      </c>
      <c r="V17" s="3">
        <v>0.45</v>
      </c>
      <c r="W17" s="3">
        <v>0.13</v>
      </c>
    </row>
    <row r="18" spans="11:30" x14ac:dyDescent="0.35">
      <c r="K18" s="4">
        <v>0.33124999999999999</v>
      </c>
      <c r="L18" s="3">
        <v>0.34</v>
      </c>
      <c r="M18" s="3">
        <v>0.39</v>
      </c>
      <c r="N18" s="3">
        <v>0.28999999999999998</v>
      </c>
      <c r="T18" s="4">
        <v>0.28000000000000003</v>
      </c>
      <c r="U18" s="3">
        <v>0.28999999999999998</v>
      </c>
      <c r="V18" s="3">
        <v>0.45</v>
      </c>
      <c r="W18" s="3">
        <v>0.13</v>
      </c>
    </row>
    <row r="19" spans="11:30" x14ac:dyDescent="0.35">
      <c r="K19" s="4">
        <v>0.3033333333333334</v>
      </c>
      <c r="L19" s="3">
        <v>0.34</v>
      </c>
      <c r="M19" s="3">
        <v>0.39</v>
      </c>
      <c r="N19" s="3">
        <v>0.28999999999999998</v>
      </c>
      <c r="T19" s="4">
        <v>0.13</v>
      </c>
      <c r="U19" s="3">
        <v>0.28999999999999998</v>
      </c>
      <c r="V19" s="3">
        <v>0.45</v>
      </c>
      <c r="W19" s="3">
        <v>0.13</v>
      </c>
    </row>
    <row r="20" spans="11:30" x14ac:dyDescent="0.35">
      <c r="K20" s="4">
        <v>0.30083333333333329</v>
      </c>
      <c r="L20" s="3">
        <v>0.34</v>
      </c>
      <c r="M20" s="3">
        <v>0.39</v>
      </c>
      <c r="N20" s="3">
        <v>0.28999999999999998</v>
      </c>
      <c r="T20" s="4">
        <v>0.17</v>
      </c>
      <c r="U20" s="3">
        <v>0.28999999999999998</v>
      </c>
      <c r="V20" s="3">
        <v>0.45</v>
      </c>
      <c r="W20" s="3">
        <v>0.13</v>
      </c>
    </row>
    <row r="21" spans="11:30" x14ac:dyDescent="0.35">
      <c r="K21" s="4">
        <v>0.45458333333333328</v>
      </c>
      <c r="L21" s="3">
        <v>0.34</v>
      </c>
      <c r="M21" s="3">
        <v>0.39</v>
      </c>
      <c r="N21" s="3">
        <v>0.28999999999999998</v>
      </c>
      <c r="T21" s="4">
        <v>1.17</v>
      </c>
      <c r="U21" s="3">
        <v>0.28999999999999998</v>
      </c>
      <c r="V21" s="3">
        <v>0.45</v>
      </c>
      <c r="W21" s="3">
        <v>0.13</v>
      </c>
    </row>
    <row r="22" spans="11:30" x14ac:dyDescent="0.35">
      <c r="K22" s="4">
        <v>0.33416666666666667</v>
      </c>
      <c r="L22" s="3">
        <v>0.34</v>
      </c>
      <c r="M22" s="3">
        <v>0.39</v>
      </c>
      <c r="N22" s="3">
        <v>0.28999999999999998</v>
      </c>
      <c r="T22" s="4">
        <v>0.34</v>
      </c>
      <c r="U22" s="3">
        <v>0.28999999999999998</v>
      </c>
      <c r="V22" s="3">
        <v>0.45</v>
      </c>
      <c r="W22" s="3">
        <v>0.13</v>
      </c>
    </row>
    <row r="23" spans="11:30" x14ac:dyDescent="0.35">
      <c r="K23" s="4">
        <v>0.33749999999999997</v>
      </c>
      <c r="L23" s="3">
        <v>0.34</v>
      </c>
      <c r="M23" s="3">
        <v>0.39</v>
      </c>
      <c r="N23" s="3">
        <v>0.28999999999999998</v>
      </c>
      <c r="T23" s="4">
        <v>0.38</v>
      </c>
      <c r="U23" s="3">
        <v>0.28999999999999998</v>
      </c>
      <c r="V23" s="3">
        <v>0.45</v>
      </c>
      <c r="W23" s="3">
        <v>0.13</v>
      </c>
    </row>
    <row r="24" spans="11:30" x14ac:dyDescent="0.35">
      <c r="K24" s="4">
        <v>0.33708333333333335</v>
      </c>
      <c r="L24" s="3">
        <v>0.34</v>
      </c>
      <c r="M24" s="3">
        <v>0.39</v>
      </c>
      <c r="N24" s="3">
        <v>0.28999999999999998</v>
      </c>
      <c r="T24" s="4">
        <v>0.21000000000000002</v>
      </c>
      <c r="U24" s="3">
        <v>0.28999999999999998</v>
      </c>
      <c r="V24" s="3">
        <v>0.45</v>
      </c>
      <c r="W24" s="3">
        <v>0.13</v>
      </c>
    </row>
    <row r="25" spans="11:30" x14ac:dyDescent="0.35">
      <c r="K25" s="4">
        <v>0.35458333333333325</v>
      </c>
      <c r="L25" s="3">
        <v>0.34</v>
      </c>
      <c r="M25" s="3">
        <v>0.39</v>
      </c>
      <c r="N25" s="3">
        <v>0.28999999999999998</v>
      </c>
      <c r="T25" s="4">
        <v>0.38</v>
      </c>
      <c r="U25" s="3">
        <v>0.28999999999999998</v>
      </c>
      <c r="V25" s="3">
        <v>0.45</v>
      </c>
      <c r="W25" s="3">
        <v>0.13</v>
      </c>
    </row>
    <row r="26" spans="11:30" x14ac:dyDescent="0.35">
      <c r="K26" s="4">
        <v>0.3354166666666667</v>
      </c>
      <c r="L26" s="3">
        <v>0.34</v>
      </c>
      <c r="M26" s="3">
        <v>0.39</v>
      </c>
      <c r="N26" s="3">
        <v>0.28999999999999998</v>
      </c>
      <c r="T26" s="4">
        <v>0.14000000000000001</v>
      </c>
      <c r="U26" s="3">
        <v>0.28999999999999998</v>
      </c>
      <c r="V26" s="3">
        <v>0.45</v>
      </c>
      <c r="W26" s="3">
        <v>0.13</v>
      </c>
    </row>
    <row r="27" spans="11:30" x14ac:dyDescent="0.35">
      <c r="K27" s="4">
        <v>0.32904761904761903</v>
      </c>
      <c r="L27" s="3">
        <v>0.34</v>
      </c>
      <c r="M27" s="3">
        <v>0.39</v>
      </c>
      <c r="N27" s="3">
        <v>0.28999999999999998</v>
      </c>
      <c r="T27" s="4">
        <v>0.31000000000000005</v>
      </c>
      <c r="U27" s="3">
        <v>0.28999999999999998</v>
      </c>
      <c r="V27" s="3">
        <v>0.45</v>
      </c>
      <c r="W27" s="3">
        <v>0.13</v>
      </c>
    </row>
    <row r="28" spans="11:30" x14ac:dyDescent="0.35">
      <c r="K28" s="4">
        <v>0.37208333333333332</v>
      </c>
      <c r="L28" s="3">
        <v>0.34</v>
      </c>
      <c r="M28" s="3">
        <v>0.39</v>
      </c>
      <c r="N28" s="3">
        <v>0.28999999999999998</v>
      </c>
      <c r="T28" s="4">
        <v>0.25000000000000006</v>
      </c>
      <c r="U28" s="3">
        <v>0.28999999999999998</v>
      </c>
      <c r="V28" s="3">
        <v>0.45</v>
      </c>
      <c r="W28" s="3">
        <v>0.13</v>
      </c>
    </row>
    <row r="29" spans="11:30" x14ac:dyDescent="0.35">
      <c r="K29" s="4">
        <v>0.37458333333333327</v>
      </c>
      <c r="L29" s="3">
        <v>0.34</v>
      </c>
      <c r="M29" s="3">
        <v>0.39</v>
      </c>
      <c r="N29" s="3">
        <v>0.28999999999999998</v>
      </c>
      <c r="T29" s="4">
        <v>0.52</v>
      </c>
      <c r="U29" s="3">
        <v>0.28999999999999998</v>
      </c>
      <c r="V29" s="3">
        <v>0.45</v>
      </c>
      <c r="W29" s="3">
        <v>0.13</v>
      </c>
      <c r="AD29" s="3"/>
    </row>
    <row r="30" spans="11:30" x14ac:dyDescent="0.35">
      <c r="K30" s="4">
        <v>0.41625000000000006</v>
      </c>
      <c r="L30" s="3">
        <v>0.34</v>
      </c>
      <c r="M30" s="3">
        <v>0.39</v>
      </c>
      <c r="N30" s="3">
        <v>0.28999999999999998</v>
      </c>
      <c r="T30" s="4">
        <v>0.49</v>
      </c>
      <c r="U30" s="3">
        <v>0.28999999999999998</v>
      </c>
      <c r="V30" s="3">
        <v>0.45</v>
      </c>
      <c r="W30" s="3">
        <v>0.13</v>
      </c>
      <c r="AD30" s="4">
        <v>0.28916666666666663</v>
      </c>
    </row>
    <row r="31" spans="11:30" x14ac:dyDescent="0.35">
      <c r="K31" s="4">
        <v>0.42416666666666675</v>
      </c>
      <c r="L31" s="3">
        <v>0.34</v>
      </c>
      <c r="M31" s="3">
        <v>0.39</v>
      </c>
      <c r="N31" s="3">
        <v>0.28999999999999998</v>
      </c>
      <c r="T31" s="4">
        <v>0.53</v>
      </c>
      <c r="U31" s="3">
        <v>0.28999999999999998</v>
      </c>
      <c r="V31" s="3">
        <v>0.45</v>
      </c>
      <c r="W31" s="3">
        <v>0.13</v>
      </c>
      <c r="AD31" s="4">
        <v>0.27875</v>
      </c>
    </row>
    <row r="32" spans="11:30" x14ac:dyDescent="0.35">
      <c r="K32" s="4">
        <v>0.3741666666666667</v>
      </c>
      <c r="L32" s="3">
        <v>0.34</v>
      </c>
      <c r="M32" s="3">
        <v>0.39</v>
      </c>
      <c r="N32" s="3">
        <v>0.28999999999999998</v>
      </c>
      <c r="T32" s="4">
        <v>0.27999999999999997</v>
      </c>
      <c r="U32" s="3">
        <v>0.28999999999999998</v>
      </c>
      <c r="V32" s="3">
        <v>0.45</v>
      </c>
      <c r="W32" s="3">
        <v>0.13</v>
      </c>
      <c r="AD32" s="4">
        <v>0.25791666666666674</v>
      </c>
    </row>
    <row r="33" spans="11:30" x14ac:dyDescent="0.35">
      <c r="K33" s="4">
        <v>0.30249999999999994</v>
      </c>
      <c r="L33" s="3">
        <v>0.34</v>
      </c>
      <c r="M33" s="3">
        <v>0.39</v>
      </c>
      <c r="N33" s="3">
        <v>0.28999999999999998</v>
      </c>
      <c r="T33" s="4">
        <v>0.10999999999999999</v>
      </c>
      <c r="U33" s="3">
        <v>0.28999999999999998</v>
      </c>
      <c r="V33" s="3">
        <v>0.45</v>
      </c>
      <c r="W33" s="3">
        <v>0.13</v>
      </c>
      <c r="AD33" s="4">
        <v>0.25666666666666665</v>
      </c>
    </row>
    <row r="34" spans="11:30" x14ac:dyDescent="0.35">
      <c r="K34" s="4">
        <v>0.30666666666666664</v>
      </c>
      <c r="L34" s="3">
        <v>0.34</v>
      </c>
      <c r="M34" s="3">
        <v>0.39</v>
      </c>
      <c r="N34" s="3">
        <v>0.28999999999999998</v>
      </c>
      <c r="T34" s="4">
        <v>9.9999999999999978E-2</v>
      </c>
      <c r="U34" s="3">
        <v>0.28999999999999998</v>
      </c>
      <c r="V34" s="3">
        <v>0.45</v>
      </c>
      <c r="W34" s="3">
        <v>0.13</v>
      </c>
      <c r="AD34" s="4">
        <v>0.30916666666666665</v>
      </c>
    </row>
    <row r="35" spans="11:30" x14ac:dyDescent="0.35">
      <c r="AD35" s="4">
        <v>0.33416666666666672</v>
      </c>
    </row>
    <row r="36" spans="11:30" x14ac:dyDescent="0.35">
      <c r="AD36" s="4">
        <v>0.41083333333333333</v>
      </c>
    </row>
    <row r="37" spans="11:30" x14ac:dyDescent="0.35">
      <c r="AD37" s="4">
        <v>0.31624999999999998</v>
      </c>
    </row>
    <row r="38" spans="11:30" x14ac:dyDescent="0.35">
      <c r="AD38" s="4">
        <v>0.30541666666666661</v>
      </c>
    </row>
    <row r="39" spans="11:30" x14ac:dyDescent="0.35">
      <c r="AD39" s="4">
        <v>0.33999999999999991</v>
      </c>
    </row>
    <row r="40" spans="11:30" x14ac:dyDescent="0.35">
      <c r="AD40" s="4">
        <v>0.36708333333333337</v>
      </c>
    </row>
    <row r="41" spans="11:30" x14ac:dyDescent="0.35">
      <c r="AD41" s="4">
        <v>0.35791666666666672</v>
      </c>
    </row>
    <row r="42" spans="11:30" x14ac:dyDescent="0.35">
      <c r="AD42" s="4">
        <v>0.37833333333333324</v>
      </c>
    </row>
    <row r="43" spans="11:30" x14ac:dyDescent="0.35">
      <c r="AD43" s="4">
        <v>0.33124999999999999</v>
      </c>
    </row>
    <row r="44" spans="11:30" x14ac:dyDescent="0.35">
      <c r="AD44" s="4">
        <v>0.3033333333333334</v>
      </c>
    </row>
    <row r="45" spans="11:30" x14ac:dyDescent="0.35">
      <c r="AD45" s="4">
        <v>0.30083333333333329</v>
      </c>
    </row>
    <row r="46" spans="11:30" x14ac:dyDescent="0.35">
      <c r="AD46" s="4">
        <v>0.45458333333333328</v>
      </c>
    </row>
    <row r="47" spans="11:30" x14ac:dyDescent="0.35">
      <c r="AD47" s="4">
        <v>0.33416666666666667</v>
      </c>
    </row>
    <row r="48" spans="11:30" x14ac:dyDescent="0.35">
      <c r="AD48" s="4">
        <v>0.33749999999999997</v>
      </c>
    </row>
    <row r="49" spans="30:30" x14ac:dyDescent="0.35">
      <c r="AD49" s="4">
        <v>0.33708333333333335</v>
      </c>
    </row>
    <row r="50" spans="30:30" x14ac:dyDescent="0.35">
      <c r="AD50" s="4">
        <v>0.35458333333333325</v>
      </c>
    </row>
    <row r="51" spans="30:30" x14ac:dyDescent="0.35">
      <c r="AD51" s="4">
        <v>0.3354166666666667</v>
      </c>
    </row>
    <row r="52" spans="30:30" x14ac:dyDescent="0.35">
      <c r="AD52" s="4">
        <v>0.32904761904761903</v>
      </c>
    </row>
    <row r="53" spans="30:30" x14ac:dyDescent="0.35">
      <c r="AD53" s="4">
        <v>0.37208333333333332</v>
      </c>
    </row>
    <row r="54" spans="30:30" x14ac:dyDescent="0.35">
      <c r="AD54" s="4">
        <v>0.37458333333333327</v>
      </c>
    </row>
    <row r="55" spans="30:30" x14ac:dyDescent="0.35">
      <c r="AD55" s="4">
        <v>0.41625000000000006</v>
      </c>
    </row>
    <row r="56" spans="30:30" x14ac:dyDescent="0.35">
      <c r="AD56" s="4">
        <v>0.42416666666666675</v>
      </c>
    </row>
    <row r="57" spans="30:30" x14ac:dyDescent="0.35">
      <c r="AD57" s="4">
        <v>0.3741666666666667</v>
      </c>
    </row>
    <row r="58" spans="30:30" x14ac:dyDescent="0.35">
      <c r="AD58" s="4">
        <v>0.30249999999999994</v>
      </c>
    </row>
    <row r="59" spans="30:30" x14ac:dyDescent="0.35">
      <c r="AD59" s="4">
        <v>0.30666666666666664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55517-232F-436C-BA6F-280015CCC89A}">
  <dimension ref="A1"/>
  <sheetViews>
    <sheetView topLeftCell="A8" zoomScale="62" workbookViewId="0">
      <selection activeCell="N34" sqref="N34"/>
    </sheetView>
  </sheetViews>
  <sheetFormatPr defaultRowHeight="14.5" x14ac:dyDescent="0.3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Awal</vt:lpstr>
      <vt:lpstr>peta x dan peta R</vt:lpstr>
      <vt:lpstr>tabel konstanta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rizalwahyudi447@gmail.com</cp:lastModifiedBy>
  <dcterms:created xsi:type="dcterms:W3CDTF">2025-12-10T03:56:12Z</dcterms:created>
  <dcterms:modified xsi:type="dcterms:W3CDTF">2026-07-13T12:39:03Z</dcterms:modified>
</cp:coreProperties>
</file>